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\\ue.cz\UE\USERS\dita.cerna\Projekty_akce\Dekarbonizace\CCGT\Demolice\"/>
    </mc:Choice>
  </mc:AlternateContent>
  <xr:revisionPtr revIDLastSave="0" documentId="13_ncr:1_{B34BD2A8-2515-4E01-8540-FB40AD5D85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01 - 8a - Elektrodílny, 8..." sheetId="2" r:id="rId2"/>
    <sheet name="02 - 9 - Administrativní ..." sheetId="3" r:id="rId3"/>
    <sheet name="03 - 10a - Archiv UE np a.s." sheetId="4" r:id="rId4"/>
    <sheet name="04 - 10b - Laboratoře UE ..." sheetId="5" r:id="rId5"/>
    <sheet name="05 - 12 - Garáže" sheetId="6" r:id="rId6"/>
    <sheet name="06 - Podzemní nádrže" sheetId="7" r:id="rId7"/>
    <sheet name="07 - Vedlejší náklady" sheetId="8" r:id="rId8"/>
    <sheet name="Pokyny pro vyplnění" sheetId="9" r:id="rId9"/>
  </sheets>
  <definedNames>
    <definedName name="_xlnm._FilterDatabase" localSheetId="1" hidden="1">'01 - 8a - Elektrodílny, 8...'!$C$80:$K$128</definedName>
    <definedName name="_xlnm._FilterDatabase" localSheetId="2" hidden="1">'02 - 9 - Administrativní ...'!$C$80:$K$139</definedName>
    <definedName name="_xlnm._FilterDatabase" localSheetId="3" hidden="1">'03 - 10a - Archiv UE np a.s.'!$C$80:$K$128</definedName>
    <definedName name="_xlnm._FilterDatabase" localSheetId="4" hidden="1">'04 - 10b - Laboratoře UE ...'!$C$80:$K$133</definedName>
    <definedName name="_xlnm._FilterDatabase" localSheetId="5" hidden="1">'05 - 12 - Garáže'!$C$80:$K$128</definedName>
    <definedName name="_xlnm._FilterDatabase" localSheetId="6" hidden="1">'06 - Podzemní nádrže'!$C$82:$K$142</definedName>
    <definedName name="_xlnm._FilterDatabase" localSheetId="7" hidden="1">'07 - Vedlejší náklady'!$C$76:$K$83</definedName>
    <definedName name="_xlnm.Print_Titles" localSheetId="1">'01 - 8a - Elektrodílny, 8...'!$80:$80</definedName>
    <definedName name="_xlnm.Print_Titles" localSheetId="2">'02 - 9 - Administrativní ...'!$80:$80</definedName>
    <definedName name="_xlnm.Print_Titles" localSheetId="3">'03 - 10a - Archiv UE np a.s.'!$80:$80</definedName>
    <definedName name="_xlnm.Print_Titles" localSheetId="4">'04 - 10b - Laboratoře UE ...'!$80:$80</definedName>
    <definedName name="_xlnm.Print_Titles" localSheetId="5">'05 - 12 - Garáže'!$80:$80</definedName>
    <definedName name="_xlnm.Print_Titles" localSheetId="6">'06 - Podzemní nádrže'!$82:$82</definedName>
    <definedName name="_xlnm.Print_Titles" localSheetId="7">'07 - Vedlejší náklady'!$76:$76</definedName>
    <definedName name="_xlnm.Print_Titles" localSheetId="0">'Rekapitulace stavby'!$49:$49</definedName>
    <definedName name="_xlnm.Print_Area" localSheetId="1">'01 - 8a - Elektrodílny, 8...'!$C$4:$J$36,'01 - 8a - Elektrodílny, 8...'!$C$42:$J$62,'01 - 8a - Elektrodílny, 8...'!$C$68:$K$128</definedName>
    <definedName name="_xlnm.Print_Area" localSheetId="2">'02 - 9 - Administrativní ...'!$C$4:$J$36,'02 - 9 - Administrativní ...'!$C$42:$J$62,'02 - 9 - Administrativní ...'!$C$68:$K$139</definedName>
    <definedName name="_xlnm.Print_Area" localSheetId="3">'03 - 10a - Archiv UE np a.s.'!$C$4:$J$36,'03 - 10a - Archiv UE np a.s.'!$C$42:$J$62,'03 - 10a - Archiv UE np a.s.'!$C$68:$K$128</definedName>
    <definedName name="_xlnm.Print_Area" localSheetId="4">'04 - 10b - Laboratoře UE ...'!$C$4:$J$36,'04 - 10b - Laboratoře UE ...'!$C$42:$J$62,'04 - 10b - Laboratoře UE ...'!$C$68:$K$133</definedName>
    <definedName name="_xlnm.Print_Area" localSheetId="5">'05 - 12 - Garáže'!$C$4:$J$36,'05 - 12 - Garáže'!$C$42:$J$62,'05 - 12 - Garáže'!$C$68:$K$128</definedName>
    <definedName name="_xlnm.Print_Area" localSheetId="6">'06 - Podzemní nádrže'!$C$4:$J$36,'06 - Podzemní nádrže'!$C$42:$J$64,'06 - Podzemní nádrže'!$C$70:$K$142</definedName>
    <definedName name="_xlnm.Print_Area" localSheetId="7">'07 - Vedlejší náklady'!$C$4:$J$36,'07 - Vedlejší náklady'!$C$42:$J$58,'07 - Vedlejší náklady'!$C$64:$K$83</definedName>
    <definedName name="_xlnm.Print_Area" localSheetId="8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stavby'!$C$39:$AQ$72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71" i="1" l="1"/>
  <c r="AG51" i="1"/>
  <c r="AG59" i="1"/>
  <c r="E75" i="7" l="1"/>
  <c r="AN68" i="1"/>
  <c r="AN70" i="1"/>
  <c r="AN69" i="1"/>
  <c r="AN67" i="1"/>
  <c r="AN66" i="1"/>
  <c r="H103" i="7" l="1"/>
  <c r="AN61" i="1" l="1"/>
  <c r="AN62" i="1"/>
  <c r="AN63" i="1"/>
  <c r="AN64" i="1"/>
  <c r="AN65" i="1"/>
  <c r="AN60" i="1"/>
  <c r="AN59" i="1" s="1"/>
  <c r="AN51" i="1" s="1"/>
  <c r="H89" i="6" l="1"/>
  <c r="H89" i="5"/>
  <c r="H89" i="4"/>
  <c r="H89" i="3"/>
  <c r="H89" i="2"/>
  <c r="H136" i="7"/>
  <c r="H134" i="7"/>
  <c r="H131" i="7"/>
  <c r="H128" i="7"/>
  <c r="H125" i="6"/>
  <c r="H121" i="6"/>
  <c r="H115" i="6"/>
  <c r="H109" i="6"/>
  <c r="H130" i="5"/>
  <c r="H126" i="5"/>
  <c r="H120" i="5"/>
  <c r="H114" i="5"/>
  <c r="H125" i="4"/>
  <c r="H121" i="4"/>
  <c r="H115" i="4"/>
  <c r="H109" i="4"/>
  <c r="H139" i="3"/>
  <c r="H136" i="3"/>
  <c r="H132" i="3"/>
  <c r="H124" i="3"/>
  <c r="H117" i="3"/>
  <c r="H125" i="2"/>
  <c r="AY58" i="1"/>
  <c r="AX58" i="1"/>
  <c r="BI83" i="8"/>
  <c r="BH83" i="8"/>
  <c r="BG83" i="8"/>
  <c r="BF83" i="8"/>
  <c r="T83" i="8"/>
  <c r="R83" i="8"/>
  <c r="R78" i="8" s="1"/>
  <c r="R77" i="8" s="1"/>
  <c r="P83" i="8"/>
  <c r="BK83" i="8"/>
  <c r="J83" i="8"/>
  <c r="BE83" i="8" s="1"/>
  <c r="BI82" i="8"/>
  <c r="BH82" i="8"/>
  <c r="BG82" i="8"/>
  <c r="BF82" i="8"/>
  <c r="T82" i="8"/>
  <c r="R82" i="8"/>
  <c r="P82" i="8"/>
  <c r="BK82" i="8"/>
  <c r="J82" i="8"/>
  <c r="BE82" i="8" s="1"/>
  <c r="BI81" i="8"/>
  <c r="BH81" i="8"/>
  <c r="BG81" i="8"/>
  <c r="BF81" i="8"/>
  <c r="T81" i="8"/>
  <c r="R81" i="8"/>
  <c r="P81" i="8"/>
  <c r="BK81" i="8"/>
  <c r="J81" i="8"/>
  <c r="BE81" i="8"/>
  <c r="BI80" i="8"/>
  <c r="BH80" i="8"/>
  <c r="BG80" i="8"/>
  <c r="BF80" i="8"/>
  <c r="T80" i="8"/>
  <c r="R80" i="8"/>
  <c r="P80" i="8"/>
  <c r="BK80" i="8"/>
  <c r="J80" i="8"/>
  <c r="BE80" i="8"/>
  <c r="BI79" i="8"/>
  <c r="BH79" i="8"/>
  <c r="BG79" i="8"/>
  <c r="BF79" i="8"/>
  <c r="T79" i="8"/>
  <c r="T78" i="8"/>
  <c r="T77" i="8" s="1"/>
  <c r="R79" i="8"/>
  <c r="P79" i="8"/>
  <c r="P78" i="8"/>
  <c r="P77" i="8" s="1"/>
  <c r="AU58" i="1" s="1"/>
  <c r="BK79" i="8"/>
  <c r="J79" i="8"/>
  <c r="BE79" i="8"/>
  <c r="J73" i="8"/>
  <c r="F73" i="8"/>
  <c r="F71" i="8"/>
  <c r="E69" i="8"/>
  <c r="J51" i="8"/>
  <c r="F51" i="8"/>
  <c r="F49" i="8"/>
  <c r="E47" i="8"/>
  <c r="J18" i="8"/>
  <c r="E18" i="8"/>
  <c r="F74" i="8" s="1"/>
  <c r="J17" i="8"/>
  <c r="J12" i="8"/>
  <c r="J71" i="8" s="1"/>
  <c r="E7" i="8"/>
  <c r="E67" i="8" s="1"/>
  <c r="AY57" i="1"/>
  <c r="AX57" i="1"/>
  <c r="BI140" i="7"/>
  <c r="BH140" i="7"/>
  <c r="BG140" i="7"/>
  <c r="BF140" i="7"/>
  <c r="T140" i="7"/>
  <c r="R140" i="7"/>
  <c r="P140" i="7"/>
  <c r="BK140" i="7"/>
  <c r="J140" i="7"/>
  <c r="BE140" i="7" s="1"/>
  <c r="BI137" i="7"/>
  <c r="BH137" i="7"/>
  <c r="BG137" i="7"/>
  <c r="BF137" i="7"/>
  <c r="T137" i="7"/>
  <c r="R137" i="7"/>
  <c r="P137" i="7"/>
  <c r="BK137" i="7"/>
  <c r="J137" i="7"/>
  <c r="BE137" i="7"/>
  <c r="BI135" i="7"/>
  <c r="BH135" i="7"/>
  <c r="BG135" i="7"/>
  <c r="BF135" i="7"/>
  <c r="T135" i="7"/>
  <c r="T125" i="7" s="1"/>
  <c r="R135" i="7"/>
  <c r="P135" i="7"/>
  <c r="BK135" i="7"/>
  <c r="J135" i="7"/>
  <c r="BE135" i="7" s="1"/>
  <c r="BI132" i="7"/>
  <c r="BH132" i="7"/>
  <c r="BG132" i="7"/>
  <c r="BF132" i="7"/>
  <c r="T132" i="7"/>
  <c r="R132" i="7"/>
  <c r="P132" i="7"/>
  <c r="BK132" i="7"/>
  <c r="J132" i="7"/>
  <c r="BE132" i="7" s="1"/>
  <c r="BI129" i="7"/>
  <c r="BH129" i="7"/>
  <c r="BG129" i="7"/>
  <c r="BF129" i="7"/>
  <c r="T129" i="7"/>
  <c r="R129" i="7"/>
  <c r="P129" i="7"/>
  <c r="BK129" i="7"/>
  <c r="J129" i="7"/>
  <c r="BE129" i="7" s="1"/>
  <c r="BI126" i="7"/>
  <c r="BH126" i="7"/>
  <c r="BG126" i="7"/>
  <c r="BF126" i="7"/>
  <c r="T126" i="7"/>
  <c r="R126" i="7"/>
  <c r="P126" i="7"/>
  <c r="BK126" i="7"/>
  <c r="J126" i="7"/>
  <c r="BE126" i="7" s="1"/>
  <c r="BI124" i="7"/>
  <c r="BH124" i="7"/>
  <c r="BG124" i="7"/>
  <c r="BF124" i="7"/>
  <c r="T124" i="7"/>
  <c r="T123" i="7"/>
  <c r="R124" i="7"/>
  <c r="R123" i="7" s="1"/>
  <c r="P124" i="7"/>
  <c r="P123" i="7"/>
  <c r="BK124" i="7"/>
  <c r="BK123" i="7" s="1"/>
  <c r="J123" i="7" s="1"/>
  <c r="J62" i="7" s="1"/>
  <c r="J124" i="7"/>
  <c r="BE124" i="7"/>
  <c r="BI122" i="7"/>
  <c r="BH122" i="7"/>
  <c r="BG122" i="7"/>
  <c r="BF122" i="7"/>
  <c r="T122" i="7"/>
  <c r="T121" i="7"/>
  <c r="R122" i="7"/>
  <c r="R121" i="7" s="1"/>
  <c r="P122" i="7"/>
  <c r="P121" i="7"/>
  <c r="BK122" i="7"/>
  <c r="BK121" i="7" s="1"/>
  <c r="J121" i="7" s="1"/>
  <c r="J61" i="7" s="1"/>
  <c r="J122" i="7"/>
  <c r="BE122" i="7"/>
  <c r="BI118" i="7"/>
  <c r="BH118" i="7"/>
  <c r="BG118" i="7"/>
  <c r="BF118" i="7"/>
  <c r="T118" i="7"/>
  <c r="R118" i="7"/>
  <c r="P118" i="7"/>
  <c r="BK118" i="7"/>
  <c r="J118" i="7"/>
  <c r="BE118" i="7"/>
  <c r="BI115" i="7"/>
  <c r="BH115" i="7"/>
  <c r="BG115" i="7"/>
  <c r="BF115" i="7"/>
  <c r="T115" i="7"/>
  <c r="T114" i="7" s="1"/>
  <c r="R115" i="7"/>
  <c r="R114" i="7"/>
  <c r="P115" i="7"/>
  <c r="P114" i="7" s="1"/>
  <c r="BK115" i="7"/>
  <c r="BK114" i="7"/>
  <c r="J114" i="7"/>
  <c r="J60" i="7" s="1"/>
  <c r="J115" i="7"/>
  <c r="BE115" i="7"/>
  <c r="BI110" i="7"/>
  <c r="BH110" i="7"/>
  <c r="BG110" i="7"/>
  <c r="BF110" i="7"/>
  <c r="T110" i="7"/>
  <c r="R110" i="7"/>
  <c r="P110" i="7"/>
  <c r="BK110" i="7"/>
  <c r="J110" i="7"/>
  <c r="BE110" i="7"/>
  <c r="BI106" i="7"/>
  <c r="BH106" i="7"/>
  <c r="BG106" i="7"/>
  <c r="BF106" i="7"/>
  <c r="T106" i="7"/>
  <c r="R106" i="7"/>
  <c r="R105" i="7" s="1"/>
  <c r="P106" i="7"/>
  <c r="P105" i="7" s="1"/>
  <c r="BK106" i="7"/>
  <c r="J106" i="7"/>
  <c r="BE106" i="7" s="1"/>
  <c r="BI101" i="7"/>
  <c r="BH101" i="7"/>
  <c r="BG101" i="7"/>
  <c r="BF101" i="7"/>
  <c r="T101" i="7"/>
  <c r="R101" i="7"/>
  <c r="P101" i="7"/>
  <c r="BK101" i="7"/>
  <c r="J101" i="7"/>
  <c r="BE101" i="7"/>
  <c r="BI96" i="7"/>
  <c r="BH96" i="7"/>
  <c r="BG96" i="7"/>
  <c r="BF96" i="7"/>
  <c r="T96" i="7"/>
  <c r="R96" i="7"/>
  <c r="P96" i="7"/>
  <c r="BK96" i="7"/>
  <c r="J96" i="7"/>
  <c r="BE96" i="7" s="1"/>
  <c r="BI95" i="7"/>
  <c r="BH95" i="7"/>
  <c r="BG95" i="7"/>
  <c r="BF95" i="7"/>
  <c r="T95" i="7"/>
  <c r="R95" i="7"/>
  <c r="P95" i="7"/>
  <c r="BK95" i="7"/>
  <c r="J95" i="7"/>
  <c r="BE95" i="7"/>
  <c r="BI94" i="7"/>
  <c r="BH94" i="7"/>
  <c r="BG94" i="7"/>
  <c r="BF94" i="7"/>
  <c r="T94" i="7"/>
  <c r="R94" i="7"/>
  <c r="P94" i="7"/>
  <c r="BK94" i="7"/>
  <c r="J94" i="7"/>
  <c r="BE94" i="7"/>
  <c r="BI91" i="7"/>
  <c r="BH91" i="7"/>
  <c r="BG91" i="7"/>
  <c r="BF91" i="7"/>
  <c r="T91" i="7"/>
  <c r="R91" i="7"/>
  <c r="P91" i="7"/>
  <c r="BK91" i="7"/>
  <c r="J91" i="7"/>
  <c r="BE91" i="7"/>
  <c r="BI86" i="7"/>
  <c r="BH86" i="7"/>
  <c r="BG86" i="7"/>
  <c r="BF86" i="7"/>
  <c r="T86" i="7"/>
  <c r="R86" i="7"/>
  <c r="R85" i="7"/>
  <c r="P86" i="7"/>
  <c r="BK86" i="7"/>
  <c r="BK85" i="7" s="1"/>
  <c r="J86" i="7"/>
  <c r="BE86" i="7" s="1"/>
  <c r="J79" i="7"/>
  <c r="F79" i="7"/>
  <c r="F77" i="7"/>
  <c r="J51" i="7"/>
  <c r="F51" i="7"/>
  <c r="F49" i="7"/>
  <c r="E47" i="7"/>
  <c r="J18" i="7"/>
  <c r="E18" i="7"/>
  <c r="F52" i="7" s="1"/>
  <c r="J17" i="7"/>
  <c r="J12" i="7"/>
  <c r="J77" i="7" s="1"/>
  <c r="E7" i="7"/>
  <c r="E45" i="7" s="1"/>
  <c r="AY56" i="1"/>
  <c r="AX56" i="1"/>
  <c r="BI126" i="6"/>
  <c r="BH126" i="6"/>
  <c r="BG126" i="6"/>
  <c r="BF126" i="6"/>
  <c r="T126" i="6"/>
  <c r="R126" i="6"/>
  <c r="P126" i="6"/>
  <c r="BK126" i="6"/>
  <c r="J126" i="6"/>
  <c r="BE126" i="6" s="1"/>
  <c r="BI124" i="6"/>
  <c r="BH124" i="6"/>
  <c r="BG124" i="6"/>
  <c r="BF124" i="6"/>
  <c r="T124" i="6"/>
  <c r="R124" i="6"/>
  <c r="P124" i="6"/>
  <c r="BK124" i="6"/>
  <c r="J124" i="6"/>
  <c r="BE124" i="6"/>
  <c r="BI122" i="6"/>
  <c r="BH122" i="6"/>
  <c r="BG122" i="6"/>
  <c r="BF122" i="6"/>
  <c r="T122" i="6"/>
  <c r="R122" i="6"/>
  <c r="P122" i="6"/>
  <c r="BK122" i="6"/>
  <c r="J122" i="6"/>
  <c r="BE122" i="6"/>
  <c r="BI116" i="6"/>
  <c r="BH116" i="6"/>
  <c r="BG116" i="6"/>
  <c r="BF116" i="6"/>
  <c r="T116" i="6"/>
  <c r="R116" i="6"/>
  <c r="P116" i="6"/>
  <c r="BK116" i="6"/>
  <c r="J116" i="6"/>
  <c r="BE116" i="6" s="1"/>
  <c r="BI110" i="6"/>
  <c r="BH110" i="6"/>
  <c r="BG110" i="6"/>
  <c r="BF110" i="6"/>
  <c r="T110" i="6"/>
  <c r="R110" i="6"/>
  <c r="P110" i="6"/>
  <c r="BK110" i="6"/>
  <c r="J110" i="6"/>
  <c r="BE110" i="6" s="1"/>
  <c r="BI107" i="6"/>
  <c r="BH107" i="6"/>
  <c r="BG107" i="6"/>
  <c r="BF107" i="6"/>
  <c r="T107" i="6"/>
  <c r="T106" i="6"/>
  <c r="R107" i="6"/>
  <c r="P107" i="6"/>
  <c r="BK107" i="6"/>
  <c r="J107" i="6"/>
  <c r="BE107" i="6" s="1"/>
  <c r="BI105" i="6"/>
  <c r="BH105" i="6"/>
  <c r="BG105" i="6"/>
  <c r="BF105" i="6"/>
  <c r="T105" i="6"/>
  <c r="R105" i="6"/>
  <c r="P105" i="6"/>
  <c r="BK105" i="6"/>
  <c r="J105" i="6"/>
  <c r="BE105" i="6"/>
  <c r="BI104" i="6"/>
  <c r="BH104" i="6"/>
  <c r="BG104" i="6"/>
  <c r="BF104" i="6"/>
  <c r="T104" i="6"/>
  <c r="R104" i="6"/>
  <c r="P104" i="6"/>
  <c r="BK104" i="6"/>
  <c r="J104" i="6"/>
  <c r="BE104" i="6"/>
  <c r="BI99" i="6"/>
  <c r="BH99" i="6"/>
  <c r="BG99" i="6"/>
  <c r="BF99" i="6"/>
  <c r="T99" i="6"/>
  <c r="R99" i="6"/>
  <c r="P99" i="6"/>
  <c r="BK99" i="6"/>
  <c r="BK93" i="6" s="1"/>
  <c r="J93" i="6" s="1"/>
  <c r="J60" i="6" s="1"/>
  <c r="J99" i="6"/>
  <c r="BE99" i="6"/>
  <c r="BI96" i="6"/>
  <c r="BH96" i="6"/>
  <c r="BG96" i="6"/>
  <c r="BF96" i="6"/>
  <c r="T96" i="6"/>
  <c r="R96" i="6"/>
  <c r="P96" i="6"/>
  <c r="BK96" i="6"/>
  <c r="J96" i="6"/>
  <c r="BE96" i="6" s="1"/>
  <c r="BI95" i="6"/>
  <c r="BH95" i="6"/>
  <c r="BG95" i="6"/>
  <c r="BF95" i="6"/>
  <c r="T95" i="6"/>
  <c r="R95" i="6"/>
  <c r="R93" i="6" s="1"/>
  <c r="P95" i="6"/>
  <c r="BK95" i="6"/>
  <c r="J95" i="6"/>
  <c r="BE95" i="6"/>
  <c r="BI94" i="6"/>
  <c r="BH94" i="6"/>
  <c r="BG94" i="6"/>
  <c r="BF94" i="6"/>
  <c r="T94" i="6"/>
  <c r="T93" i="6" s="1"/>
  <c r="R94" i="6"/>
  <c r="P94" i="6"/>
  <c r="P93" i="6"/>
  <c r="BK94" i="6"/>
  <c r="J94" i="6"/>
  <c r="BE94" i="6"/>
  <c r="BI92" i="6"/>
  <c r="BH92" i="6"/>
  <c r="BG92" i="6"/>
  <c r="BF92" i="6"/>
  <c r="T92" i="6"/>
  <c r="T91" i="6" s="1"/>
  <c r="R92" i="6"/>
  <c r="R91" i="6"/>
  <c r="P92" i="6"/>
  <c r="P91" i="6"/>
  <c r="BK92" i="6"/>
  <c r="BK91" i="6"/>
  <c r="J91" i="6" s="1"/>
  <c r="J59" i="6" s="1"/>
  <c r="J92" i="6"/>
  <c r="BE92" i="6"/>
  <c r="BI88" i="6"/>
  <c r="BH88" i="6"/>
  <c r="BG88" i="6"/>
  <c r="BF88" i="6"/>
  <c r="T88" i="6"/>
  <c r="R88" i="6"/>
  <c r="P88" i="6"/>
  <c r="BK88" i="6"/>
  <c r="J88" i="6"/>
  <c r="BE88" i="6" s="1"/>
  <c r="BI84" i="6"/>
  <c r="BH84" i="6"/>
  <c r="BG84" i="6"/>
  <c r="BF84" i="6"/>
  <c r="T84" i="6"/>
  <c r="T83" i="6"/>
  <c r="R84" i="6"/>
  <c r="P84" i="6"/>
  <c r="P83" i="6"/>
  <c r="BK84" i="6"/>
  <c r="J84" i="6"/>
  <c r="BE84" i="6"/>
  <c r="J77" i="6"/>
  <c r="F77" i="6"/>
  <c r="F75" i="6"/>
  <c r="E73" i="6"/>
  <c r="J51" i="6"/>
  <c r="F51" i="6"/>
  <c r="F49" i="6"/>
  <c r="E47" i="6"/>
  <c r="J18" i="6"/>
  <c r="E18" i="6"/>
  <c r="F78" i="6" s="1"/>
  <c r="J17" i="6"/>
  <c r="J12" i="6"/>
  <c r="J75" i="6" s="1"/>
  <c r="E7" i="6"/>
  <c r="E45" i="6" s="1"/>
  <c r="AY55" i="1"/>
  <c r="AX55" i="1"/>
  <c r="BI131" i="5"/>
  <c r="BH131" i="5"/>
  <c r="BG131" i="5"/>
  <c r="BF131" i="5"/>
  <c r="T131" i="5"/>
  <c r="R131" i="5"/>
  <c r="P131" i="5"/>
  <c r="BK131" i="5"/>
  <c r="J131" i="5"/>
  <c r="BE131" i="5"/>
  <c r="BI129" i="5"/>
  <c r="BH129" i="5"/>
  <c r="BG129" i="5"/>
  <c r="BF129" i="5"/>
  <c r="T129" i="5"/>
  <c r="R129" i="5"/>
  <c r="P129" i="5"/>
  <c r="BK129" i="5"/>
  <c r="J129" i="5"/>
  <c r="BE129" i="5"/>
  <c r="BI127" i="5"/>
  <c r="BH127" i="5"/>
  <c r="BG127" i="5"/>
  <c r="BF127" i="5"/>
  <c r="T127" i="5"/>
  <c r="R127" i="5"/>
  <c r="P127" i="5"/>
  <c r="BK127" i="5"/>
  <c r="J127" i="5"/>
  <c r="BE127" i="5" s="1"/>
  <c r="BI121" i="5"/>
  <c r="BH121" i="5"/>
  <c r="BG121" i="5"/>
  <c r="BF121" i="5"/>
  <c r="T121" i="5"/>
  <c r="R121" i="5"/>
  <c r="P121" i="5"/>
  <c r="BK121" i="5"/>
  <c r="J121" i="5"/>
  <c r="BE121" i="5"/>
  <c r="BI115" i="5"/>
  <c r="BH115" i="5"/>
  <c r="BG115" i="5"/>
  <c r="BF115" i="5"/>
  <c r="T115" i="5"/>
  <c r="R115" i="5"/>
  <c r="P115" i="5"/>
  <c r="BK115" i="5"/>
  <c r="J115" i="5"/>
  <c r="BE115" i="5"/>
  <c r="BI112" i="5"/>
  <c r="BH112" i="5"/>
  <c r="BG112" i="5"/>
  <c r="BF112" i="5"/>
  <c r="T112" i="5"/>
  <c r="R112" i="5"/>
  <c r="P112" i="5"/>
  <c r="BK112" i="5"/>
  <c r="J112" i="5"/>
  <c r="BE112" i="5" s="1"/>
  <c r="BI110" i="5"/>
  <c r="BH110" i="5"/>
  <c r="BG110" i="5"/>
  <c r="BF110" i="5"/>
  <c r="T110" i="5"/>
  <c r="R110" i="5"/>
  <c r="P110" i="5"/>
  <c r="BK110" i="5"/>
  <c r="J110" i="5"/>
  <c r="BE110" i="5"/>
  <c r="BI109" i="5"/>
  <c r="BH109" i="5"/>
  <c r="BG109" i="5"/>
  <c r="BF109" i="5"/>
  <c r="T109" i="5"/>
  <c r="R109" i="5"/>
  <c r="P109" i="5"/>
  <c r="BK109" i="5"/>
  <c r="J109" i="5"/>
  <c r="BE109" i="5" s="1"/>
  <c r="BI104" i="5"/>
  <c r="BH104" i="5"/>
  <c r="BG104" i="5"/>
  <c r="BF104" i="5"/>
  <c r="T104" i="5"/>
  <c r="R104" i="5"/>
  <c r="P104" i="5"/>
  <c r="BK104" i="5"/>
  <c r="J104" i="5"/>
  <c r="BE104" i="5"/>
  <c r="BI101" i="5"/>
  <c r="BH101" i="5"/>
  <c r="BG101" i="5"/>
  <c r="BF101" i="5"/>
  <c r="T101" i="5"/>
  <c r="T93" i="5" s="1"/>
  <c r="R101" i="5"/>
  <c r="P101" i="5"/>
  <c r="BK101" i="5"/>
  <c r="J101" i="5"/>
  <c r="BE101" i="5"/>
  <c r="BI95" i="5"/>
  <c r="BH95" i="5"/>
  <c r="BG95" i="5"/>
  <c r="BF95" i="5"/>
  <c r="T95" i="5"/>
  <c r="R95" i="5"/>
  <c r="R93" i="5" s="1"/>
  <c r="P95" i="5"/>
  <c r="BK95" i="5"/>
  <c r="J95" i="5"/>
  <c r="BE95" i="5"/>
  <c r="BI94" i="5"/>
  <c r="BH94" i="5"/>
  <c r="BG94" i="5"/>
  <c r="BF94" i="5"/>
  <c r="T94" i="5"/>
  <c r="R94" i="5"/>
  <c r="P94" i="5"/>
  <c r="P93" i="5" s="1"/>
  <c r="BK94" i="5"/>
  <c r="BK93" i="5"/>
  <c r="J93" i="5" s="1"/>
  <c r="J60" i="5" s="1"/>
  <c r="J94" i="5"/>
  <c r="BE94" i="5" s="1"/>
  <c r="BI92" i="5"/>
  <c r="BH92" i="5"/>
  <c r="BG92" i="5"/>
  <c r="BF92" i="5"/>
  <c r="T92" i="5"/>
  <c r="T91" i="5"/>
  <c r="R92" i="5"/>
  <c r="R91" i="5"/>
  <c r="P92" i="5"/>
  <c r="P91" i="5" s="1"/>
  <c r="BK92" i="5"/>
  <c r="BK91" i="5"/>
  <c r="J91" i="5" s="1"/>
  <c r="J59" i="5" s="1"/>
  <c r="J92" i="5"/>
  <c r="BE92" i="5" s="1"/>
  <c r="BI88" i="5"/>
  <c r="BH88" i="5"/>
  <c r="BG88" i="5"/>
  <c r="BF88" i="5"/>
  <c r="T88" i="5"/>
  <c r="R88" i="5"/>
  <c r="P88" i="5"/>
  <c r="BK88" i="5"/>
  <c r="J88" i="5"/>
  <c r="BE88" i="5" s="1"/>
  <c r="BI84" i="5"/>
  <c r="BH84" i="5"/>
  <c r="BG84" i="5"/>
  <c r="BF84" i="5"/>
  <c r="T84" i="5"/>
  <c r="T83" i="5" s="1"/>
  <c r="R84" i="5"/>
  <c r="R83" i="5"/>
  <c r="P84" i="5"/>
  <c r="BK84" i="5"/>
  <c r="J84" i="5"/>
  <c r="BE84" i="5"/>
  <c r="J77" i="5"/>
  <c r="F77" i="5"/>
  <c r="F75" i="5"/>
  <c r="E73" i="5"/>
  <c r="J51" i="5"/>
  <c r="F51" i="5"/>
  <c r="F49" i="5"/>
  <c r="E47" i="5"/>
  <c r="J18" i="5"/>
  <c r="E18" i="5"/>
  <c r="F52" i="5" s="1"/>
  <c r="J17" i="5"/>
  <c r="J12" i="5"/>
  <c r="J75" i="5" s="1"/>
  <c r="E7" i="5"/>
  <c r="E71" i="5" s="1"/>
  <c r="AY54" i="1"/>
  <c r="AX54" i="1"/>
  <c r="BI126" i="4"/>
  <c r="BH126" i="4"/>
  <c r="BG126" i="4"/>
  <c r="BF126" i="4"/>
  <c r="T126" i="4"/>
  <c r="R126" i="4"/>
  <c r="P126" i="4"/>
  <c r="BK126" i="4"/>
  <c r="J126" i="4"/>
  <c r="BE126" i="4" s="1"/>
  <c r="BI124" i="4"/>
  <c r="BH124" i="4"/>
  <c r="BG124" i="4"/>
  <c r="BF124" i="4"/>
  <c r="T124" i="4"/>
  <c r="R124" i="4"/>
  <c r="P124" i="4"/>
  <c r="BK124" i="4"/>
  <c r="J124" i="4"/>
  <c r="BE124" i="4"/>
  <c r="BI122" i="4"/>
  <c r="BH122" i="4"/>
  <c r="BG122" i="4"/>
  <c r="BF122" i="4"/>
  <c r="T122" i="4"/>
  <c r="R122" i="4"/>
  <c r="P122" i="4"/>
  <c r="BK122" i="4"/>
  <c r="J122" i="4"/>
  <c r="BE122" i="4"/>
  <c r="BI116" i="4"/>
  <c r="BH116" i="4"/>
  <c r="BG116" i="4"/>
  <c r="BF116" i="4"/>
  <c r="T116" i="4"/>
  <c r="R116" i="4"/>
  <c r="P116" i="4"/>
  <c r="BK116" i="4"/>
  <c r="J116" i="4"/>
  <c r="BE116" i="4" s="1"/>
  <c r="BI110" i="4"/>
  <c r="BH110" i="4"/>
  <c r="BG110" i="4"/>
  <c r="BF110" i="4"/>
  <c r="T110" i="4"/>
  <c r="R110" i="4"/>
  <c r="P110" i="4"/>
  <c r="BK110" i="4"/>
  <c r="J110" i="4"/>
  <c r="BE110" i="4" s="1"/>
  <c r="BI107" i="4"/>
  <c r="BH107" i="4"/>
  <c r="BG107" i="4"/>
  <c r="BF107" i="4"/>
  <c r="T107" i="4"/>
  <c r="R107" i="4"/>
  <c r="P107" i="4"/>
  <c r="BK107" i="4"/>
  <c r="J107" i="4"/>
  <c r="BE107" i="4"/>
  <c r="BI105" i="4"/>
  <c r="BH105" i="4"/>
  <c r="BG105" i="4"/>
  <c r="BF105" i="4"/>
  <c r="T105" i="4"/>
  <c r="R105" i="4"/>
  <c r="P105" i="4"/>
  <c r="BK105" i="4"/>
  <c r="J105" i="4"/>
  <c r="BE105" i="4"/>
  <c r="BI104" i="4"/>
  <c r="BH104" i="4"/>
  <c r="BG104" i="4"/>
  <c r="BF104" i="4"/>
  <c r="T104" i="4"/>
  <c r="R104" i="4"/>
  <c r="P104" i="4"/>
  <c r="BK104" i="4"/>
  <c r="J104" i="4"/>
  <c r="BE104" i="4"/>
  <c r="BI99" i="4"/>
  <c r="BH99" i="4"/>
  <c r="BG99" i="4"/>
  <c r="BF99" i="4"/>
  <c r="T99" i="4"/>
  <c r="R99" i="4"/>
  <c r="P99" i="4"/>
  <c r="BK99" i="4"/>
  <c r="J99" i="4"/>
  <c r="BE99" i="4" s="1"/>
  <c r="BI96" i="4"/>
  <c r="BH96" i="4"/>
  <c r="BG96" i="4"/>
  <c r="BF96" i="4"/>
  <c r="T96" i="4"/>
  <c r="R96" i="4"/>
  <c r="P96" i="4"/>
  <c r="BK96" i="4"/>
  <c r="J96" i="4"/>
  <c r="BE96" i="4" s="1"/>
  <c r="BI95" i="4"/>
  <c r="BH95" i="4"/>
  <c r="BG95" i="4"/>
  <c r="BF95" i="4"/>
  <c r="T95" i="4"/>
  <c r="R95" i="4"/>
  <c r="P95" i="4"/>
  <c r="P93" i="4" s="1"/>
  <c r="BK95" i="4"/>
  <c r="J95" i="4"/>
  <c r="BE95" i="4"/>
  <c r="BI94" i="4"/>
  <c r="BH94" i="4"/>
  <c r="BG94" i="4"/>
  <c r="BF94" i="4"/>
  <c r="T94" i="4"/>
  <c r="T93" i="4" s="1"/>
  <c r="R94" i="4"/>
  <c r="R93" i="4"/>
  <c r="P94" i="4"/>
  <c r="BK94" i="4"/>
  <c r="BK93" i="4" s="1"/>
  <c r="J93" i="4" s="1"/>
  <c r="J60" i="4" s="1"/>
  <c r="J94" i="4"/>
  <c r="BE94" i="4"/>
  <c r="BI92" i="4"/>
  <c r="BH92" i="4"/>
  <c r="BG92" i="4"/>
  <c r="BF92" i="4"/>
  <c r="T92" i="4"/>
  <c r="T91" i="4" s="1"/>
  <c r="R92" i="4"/>
  <c r="R91" i="4"/>
  <c r="P92" i="4"/>
  <c r="P91" i="4"/>
  <c r="BK92" i="4"/>
  <c r="BK91" i="4" s="1"/>
  <c r="J91" i="4" s="1"/>
  <c r="J59" i="4" s="1"/>
  <c r="J92" i="4"/>
  <c r="BE92" i="4"/>
  <c r="BI88" i="4"/>
  <c r="BH88" i="4"/>
  <c r="BG88" i="4"/>
  <c r="BF88" i="4"/>
  <c r="T88" i="4"/>
  <c r="T83" i="4" s="1"/>
  <c r="R88" i="4"/>
  <c r="P88" i="4"/>
  <c r="BK88" i="4"/>
  <c r="J88" i="4"/>
  <c r="BE88" i="4"/>
  <c r="BI84" i="4"/>
  <c r="F34" i="4" s="1"/>
  <c r="BD54" i="1" s="1"/>
  <c r="BH84" i="4"/>
  <c r="BG84" i="4"/>
  <c r="BF84" i="4"/>
  <c r="T84" i="4"/>
  <c r="R84" i="4"/>
  <c r="R83" i="4" s="1"/>
  <c r="P84" i="4"/>
  <c r="P83" i="4"/>
  <c r="BK84" i="4"/>
  <c r="BK83" i="4" s="1"/>
  <c r="J84" i="4"/>
  <c r="BE84" i="4" s="1"/>
  <c r="J77" i="4"/>
  <c r="F77" i="4"/>
  <c r="F75" i="4"/>
  <c r="E73" i="4"/>
  <c r="J51" i="4"/>
  <c r="F51" i="4"/>
  <c r="F49" i="4"/>
  <c r="E47" i="4"/>
  <c r="J18" i="4"/>
  <c r="E18" i="4"/>
  <c r="F52" i="4" s="1"/>
  <c r="J17" i="4"/>
  <c r="J12" i="4"/>
  <c r="J49" i="4" s="1"/>
  <c r="E7" i="4"/>
  <c r="E71" i="4" s="1"/>
  <c r="AY53" i="1"/>
  <c r="AX53" i="1"/>
  <c r="BI137" i="3"/>
  <c r="BH137" i="3"/>
  <c r="BG137" i="3"/>
  <c r="BF137" i="3"/>
  <c r="T137" i="3"/>
  <c r="R137" i="3"/>
  <c r="P137" i="3"/>
  <c r="BK137" i="3"/>
  <c r="J137" i="3"/>
  <c r="BE137" i="3" s="1"/>
  <c r="BI135" i="3"/>
  <c r="BH135" i="3"/>
  <c r="BG135" i="3"/>
  <c r="BF135" i="3"/>
  <c r="T135" i="3"/>
  <c r="R135" i="3"/>
  <c r="P135" i="3"/>
  <c r="BK135" i="3"/>
  <c r="J135" i="3"/>
  <c r="BE135" i="3" s="1"/>
  <c r="BI133" i="3"/>
  <c r="BH133" i="3"/>
  <c r="BG133" i="3"/>
  <c r="BF133" i="3"/>
  <c r="T133" i="3"/>
  <c r="R133" i="3"/>
  <c r="P133" i="3"/>
  <c r="BK133" i="3"/>
  <c r="J133" i="3"/>
  <c r="BE133" i="3" s="1"/>
  <c r="BI125" i="3"/>
  <c r="BH125" i="3"/>
  <c r="BG125" i="3"/>
  <c r="BF125" i="3"/>
  <c r="T125" i="3"/>
  <c r="R125" i="3"/>
  <c r="P125" i="3"/>
  <c r="BK125" i="3"/>
  <c r="J125" i="3"/>
  <c r="BE125" i="3"/>
  <c r="BI118" i="3"/>
  <c r="BH118" i="3"/>
  <c r="BG118" i="3"/>
  <c r="BF118" i="3"/>
  <c r="T118" i="3"/>
  <c r="R118" i="3"/>
  <c r="P118" i="3"/>
  <c r="BK118" i="3"/>
  <c r="J118" i="3"/>
  <c r="BE118" i="3" s="1"/>
  <c r="BI115" i="3"/>
  <c r="BH115" i="3"/>
  <c r="BG115" i="3"/>
  <c r="BF115" i="3"/>
  <c r="T115" i="3"/>
  <c r="R115" i="3"/>
  <c r="P115" i="3"/>
  <c r="BK115" i="3"/>
  <c r="J115" i="3"/>
  <c r="BE115" i="3"/>
  <c r="BI113" i="3"/>
  <c r="BH113" i="3"/>
  <c r="BG113" i="3"/>
  <c r="BF113" i="3"/>
  <c r="T113" i="3"/>
  <c r="R113" i="3"/>
  <c r="P113" i="3"/>
  <c r="BK113" i="3"/>
  <c r="J113" i="3"/>
  <c r="BE113" i="3" s="1"/>
  <c r="BI112" i="3"/>
  <c r="BH112" i="3"/>
  <c r="BG112" i="3"/>
  <c r="BF112" i="3"/>
  <c r="T112" i="3"/>
  <c r="R112" i="3"/>
  <c r="P112" i="3"/>
  <c r="BK112" i="3"/>
  <c r="J112" i="3"/>
  <c r="BE112" i="3"/>
  <c r="BI107" i="3"/>
  <c r="BH107" i="3"/>
  <c r="BG107" i="3"/>
  <c r="BF107" i="3"/>
  <c r="T107" i="3"/>
  <c r="R107" i="3"/>
  <c r="P107" i="3"/>
  <c r="BK107" i="3"/>
  <c r="J107" i="3"/>
  <c r="BE107" i="3"/>
  <c r="BI104" i="3"/>
  <c r="BH104" i="3"/>
  <c r="BG104" i="3"/>
  <c r="BF104" i="3"/>
  <c r="T104" i="3"/>
  <c r="R104" i="3"/>
  <c r="P104" i="3"/>
  <c r="BK104" i="3"/>
  <c r="J104" i="3"/>
  <c r="BE104" i="3" s="1"/>
  <c r="BI101" i="3"/>
  <c r="BH101" i="3"/>
  <c r="BG101" i="3"/>
  <c r="BF101" i="3"/>
  <c r="T101" i="3"/>
  <c r="R101" i="3"/>
  <c r="P101" i="3"/>
  <c r="BK101" i="3"/>
  <c r="J101" i="3"/>
  <c r="BE101" i="3" s="1"/>
  <c r="BI95" i="3"/>
  <c r="BH95" i="3"/>
  <c r="BG95" i="3"/>
  <c r="BF95" i="3"/>
  <c r="T95" i="3"/>
  <c r="R95" i="3"/>
  <c r="P95" i="3"/>
  <c r="P93" i="3" s="1"/>
  <c r="BK95" i="3"/>
  <c r="J95" i="3"/>
  <c r="BE95" i="3"/>
  <c r="BI94" i="3"/>
  <c r="BH94" i="3"/>
  <c r="BG94" i="3"/>
  <c r="BF94" i="3"/>
  <c r="T94" i="3"/>
  <c r="T93" i="3" s="1"/>
  <c r="R94" i="3"/>
  <c r="R93" i="3"/>
  <c r="P94" i="3"/>
  <c r="BK94" i="3"/>
  <c r="BK93" i="3" s="1"/>
  <c r="J93" i="3" s="1"/>
  <c r="J60" i="3" s="1"/>
  <c r="J94" i="3"/>
  <c r="BE94" i="3"/>
  <c r="BI92" i="3"/>
  <c r="BH92" i="3"/>
  <c r="BG92" i="3"/>
  <c r="BF92" i="3"/>
  <c r="T92" i="3"/>
  <c r="T91" i="3" s="1"/>
  <c r="R92" i="3"/>
  <c r="R91" i="3"/>
  <c r="P92" i="3"/>
  <c r="P91" i="3"/>
  <c r="BK92" i="3"/>
  <c r="BK91" i="3" s="1"/>
  <c r="J91" i="3" s="1"/>
  <c r="J59" i="3" s="1"/>
  <c r="J92" i="3"/>
  <c r="BE92" i="3"/>
  <c r="BI88" i="3"/>
  <c r="BH88" i="3"/>
  <c r="BG88" i="3"/>
  <c r="BF88" i="3"/>
  <c r="T88" i="3"/>
  <c r="T83" i="3" s="1"/>
  <c r="R88" i="3"/>
  <c r="P88" i="3"/>
  <c r="BK88" i="3"/>
  <c r="BK83" i="3" s="1"/>
  <c r="J88" i="3"/>
  <c r="BE88" i="3"/>
  <c r="BI84" i="3"/>
  <c r="BH84" i="3"/>
  <c r="BG84" i="3"/>
  <c r="BF84" i="3"/>
  <c r="T84" i="3"/>
  <c r="R84" i="3"/>
  <c r="R83" i="3" s="1"/>
  <c r="P84" i="3"/>
  <c r="P83" i="3"/>
  <c r="BK84" i="3"/>
  <c r="J84" i="3"/>
  <c r="BE84" i="3" s="1"/>
  <c r="J77" i="3"/>
  <c r="F77" i="3"/>
  <c r="F75" i="3"/>
  <c r="E73" i="3"/>
  <c r="J51" i="3"/>
  <c r="F51" i="3"/>
  <c r="F49" i="3"/>
  <c r="E47" i="3"/>
  <c r="J18" i="3"/>
  <c r="E18" i="3"/>
  <c r="F52" i="3" s="1"/>
  <c r="J17" i="3"/>
  <c r="J12" i="3"/>
  <c r="J49" i="3" s="1"/>
  <c r="E7" i="3"/>
  <c r="E71" i="3" s="1"/>
  <c r="AY52" i="1"/>
  <c r="AX52" i="1"/>
  <c r="BI126" i="2"/>
  <c r="BH126" i="2"/>
  <c r="BG126" i="2"/>
  <c r="BF126" i="2"/>
  <c r="T126" i="2"/>
  <c r="R126" i="2"/>
  <c r="P126" i="2"/>
  <c r="BK126" i="2"/>
  <c r="J126" i="2"/>
  <c r="BE126" i="2"/>
  <c r="BI124" i="2"/>
  <c r="BH124" i="2"/>
  <c r="BG124" i="2"/>
  <c r="BF124" i="2"/>
  <c r="T124" i="2"/>
  <c r="R124" i="2"/>
  <c r="P124" i="2"/>
  <c r="BK124" i="2"/>
  <c r="J124" i="2"/>
  <c r="BE124" i="2" s="1"/>
  <c r="BI122" i="2"/>
  <c r="BH122" i="2"/>
  <c r="BG122" i="2"/>
  <c r="BF122" i="2"/>
  <c r="T122" i="2"/>
  <c r="R122" i="2"/>
  <c r="P122" i="2"/>
  <c r="BK122" i="2"/>
  <c r="J122" i="2"/>
  <c r="BE122" i="2" s="1"/>
  <c r="BI116" i="2"/>
  <c r="BH116" i="2"/>
  <c r="BG116" i="2"/>
  <c r="BF116" i="2"/>
  <c r="T116" i="2"/>
  <c r="R116" i="2"/>
  <c r="P116" i="2"/>
  <c r="BK116" i="2"/>
  <c r="J116" i="2"/>
  <c r="BE116" i="2"/>
  <c r="BI110" i="2"/>
  <c r="BH110" i="2"/>
  <c r="BG110" i="2"/>
  <c r="BF110" i="2"/>
  <c r="T110" i="2"/>
  <c r="R110" i="2"/>
  <c r="P110" i="2"/>
  <c r="BK110" i="2"/>
  <c r="J110" i="2"/>
  <c r="BE110" i="2" s="1"/>
  <c r="BI107" i="2"/>
  <c r="BH107" i="2"/>
  <c r="BG107" i="2"/>
  <c r="BF107" i="2"/>
  <c r="T107" i="2"/>
  <c r="T106" i="2"/>
  <c r="R107" i="2"/>
  <c r="P107" i="2"/>
  <c r="BK107" i="2"/>
  <c r="J107" i="2"/>
  <c r="BE107" i="2" s="1"/>
  <c r="BI105" i="2"/>
  <c r="BH105" i="2"/>
  <c r="BG105" i="2"/>
  <c r="BF105" i="2"/>
  <c r="T105" i="2"/>
  <c r="R105" i="2"/>
  <c r="P105" i="2"/>
  <c r="BK105" i="2"/>
  <c r="J105" i="2"/>
  <c r="BE105" i="2" s="1"/>
  <c r="BI104" i="2"/>
  <c r="BH104" i="2"/>
  <c r="BG104" i="2"/>
  <c r="BF104" i="2"/>
  <c r="T104" i="2"/>
  <c r="R104" i="2"/>
  <c r="P104" i="2"/>
  <c r="BK104" i="2"/>
  <c r="J104" i="2"/>
  <c r="BE104" i="2"/>
  <c r="BI99" i="2"/>
  <c r="BH99" i="2"/>
  <c r="BG99" i="2"/>
  <c r="BF99" i="2"/>
  <c r="T99" i="2"/>
  <c r="R99" i="2"/>
  <c r="P99" i="2"/>
  <c r="BK99" i="2"/>
  <c r="J99" i="2"/>
  <c r="BE99" i="2"/>
  <c r="BI96" i="2"/>
  <c r="BH96" i="2"/>
  <c r="BG96" i="2"/>
  <c r="BF96" i="2"/>
  <c r="T96" i="2"/>
  <c r="R96" i="2"/>
  <c r="P96" i="2"/>
  <c r="BK96" i="2"/>
  <c r="J96" i="2"/>
  <c r="BE96" i="2"/>
  <c r="BI95" i="2"/>
  <c r="BH95" i="2"/>
  <c r="BG95" i="2"/>
  <c r="BF95" i="2"/>
  <c r="T95" i="2"/>
  <c r="R95" i="2"/>
  <c r="P95" i="2"/>
  <c r="BK95" i="2"/>
  <c r="J95" i="2"/>
  <c r="BE95" i="2" s="1"/>
  <c r="BI94" i="2"/>
  <c r="BH94" i="2"/>
  <c r="BG94" i="2"/>
  <c r="BF94" i="2"/>
  <c r="T94" i="2"/>
  <c r="T93" i="2"/>
  <c r="R94" i="2"/>
  <c r="R93" i="2" s="1"/>
  <c r="P94" i="2"/>
  <c r="P93" i="2"/>
  <c r="BK94" i="2"/>
  <c r="BK93" i="2" s="1"/>
  <c r="J93" i="2" s="1"/>
  <c r="J60" i="2" s="1"/>
  <c r="J94" i="2"/>
  <c r="BE94" i="2" s="1"/>
  <c r="BI92" i="2"/>
  <c r="BH92" i="2"/>
  <c r="BG92" i="2"/>
  <c r="BF92" i="2"/>
  <c r="T92" i="2"/>
  <c r="T91" i="2"/>
  <c r="R92" i="2"/>
  <c r="R91" i="2" s="1"/>
  <c r="P92" i="2"/>
  <c r="P91" i="2"/>
  <c r="BK92" i="2"/>
  <c r="BK91" i="2"/>
  <c r="J91" i="2" s="1"/>
  <c r="J59" i="2" s="1"/>
  <c r="J92" i="2"/>
  <c r="BE92" i="2"/>
  <c r="BI88" i="2"/>
  <c r="BH88" i="2"/>
  <c r="BG88" i="2"/>
  <c r="BF88" i="2"/>
  <c r="T88" i="2"/>
  <c r="R88" i="2"/>
  <c r="P88" i="2"/>
  <c r="BK88" i="2"/>
  <c r="J88" i="2"/>
  <c r="BE88" i="2" s="1"/>
  <c r="BI84" i="2"/>
  <c r="BH84" i="2"/>
  <c r="BG84" i="2"/>
  <c r="BF84" i="2"/>
  <c r="T84" i="2"/>
  <c r="T83" i="2"/>
  <c r="R84" i="2"/>
  <c r="R83" i="2"/>
  <c r="P84" i="2"/>
  <c r="P83" i="2"/>
  <c r="BK84" i="2"/>
  <c r="J84" i="2"/>
  <c r="BE84" i="2"/>
  <c r="J77" i="2"/>
  <c r="F77" i="2"/>
  <c r="F75" i="2"/>
  <c r="E73" i="2"/>
  <c r="J51" i="2"/>
  <c r="F51" i="2"/>
  <c r="F49" i="2"/>
  <c r="E47" i="2"/>
  <c r="J18" i="2"/>
  <c r="E18" i="2"/>
  <c r="F78" i="2" s="1"/>
  <c r="J17" i="2"/>
  <c r="J12" i="2"/>
  <c r="J75" i="2" s="1"/>
  <c r="E7" i="2"/>
  <c r="E71" i="2" s="1"/>
  <c r="AS51" i="1"/>
  <c r="L47" i="1"/>
  <c r="AM46" i="1"/>
  <c r="L46" i="1"/>
  <c r="AM44" i="1"/>
  <c r="L44" i="1"/>
  <c r="L42" i="1"/>
  <c r="L41" i="1"/>
  <c r="J31" i="8" l="1"/>
  <c r="AW58" i="1" s="1"/>
  <c r="F32" i="8"/>
  <c r="BB58" i="1" s="1"/>
  <c r="T105" i="7"/>
  <c r="T84" i="7" s="1"/>
  <c r="T83" i="7" s="1"/>
  <c r="J31" i="7"/>
  <c r="AW57" i="1" s="1"/>
  <c r="BK105" i="7"/>
  <c r="J105" i="7" s="1"/>
  <c r="J59" i="7" s="1"/>
  <c r="P85" i="7"/>
  <c r="T85" i="7"/>
  <c r="J49" i="6"/>
  <c r="F32" i="6"/>
  <c r="BB56" i="1" s="1"/>
  <c r="P106" i="2"/>
  <c r="F78" i="4"/>
  <c r="F78" i="3"/>
  <c r="E45" i="2"/>
  <c r="J75" i="4"/>
  <c r="E45" i="4"/>
  <c r="F52" i="2"/>
  <c r="E45" i="3"/>
  <c r="E71" i="6"/>
  <c r="E73" i="7"/>
  <c r="J75" i="3"/>
  <c r="F78" i="5"/>
  <c r="F80" i="7"/>
  <c r="BK83" i="6"/>
  <c r="J83" i="6" s="1"/>
  <c r="J58" i="6" s="1"/>
  <c r="R83" i="6"/>
  <c r="BK83" i="5"/>
  <c r="P83" i="5"/>
  <c r="BK83" i="2"/>
  <c r="J30" i="8"/>
  <c r="AV58" i="1" s="1"/>
  <c r="F34" i="8"/>
  <c r="BD58" i="1" s="1"/>
  <c r="F31" i="8"/>
  <c r="BA58" i="1" s="1"/>
  <c r="BK78" i="8"/>
  <c r="BK77" i="8" s="1"/>
  <c r="J77" i="8" s="1"/>
  <c r="F33" i="8"/>
  <c r="BC58" i="1" s="1"/>
  <c r="F30" i="8"/>
  <c r="AZ58" i="1" s="1"/>
  <c r="R125" i="7"/>
  <c r="F33" i="7"/>
  <c r="BC57" i="1" s="1"/>
  <c r="R84" i="7"/>
  <c r="R83" i="7" s="1"/>
  <c r="F31" i="7"/>
  <c r="BA57" i="1" s="1"/>
  <c r="P125" i="7"/>
  <c r="P84" i="7" s="1"/>
  <c r="P83" i="7" s="1"/>
  <c r="AU57" i="1" s="1"/>
  <c r="BK125" i="7"/>
  <c r="J125" i="7" s="1"/>
  <c r="J63" i="7" s="1"/>
  <c r="F32" i="7"/>
  <c r="BB57" i="1" s="1"/>
  <c r="F34" i="7"/>
  <c r="BD57" i="1" s="1"/>
  <c r="J31" i="6"/>
  <c r="AW56" i="1" s="1"/>
  <c r="F34" i="6"/>
  <c r="BD56" i="1" s="1"/>
  <c r="R106" i="6"/>
  <c r="R82" i="6" s="1"/>
  <c r="R81" i="6" s="1"/>
  <c r="BK106" i="6"/>
  <c r="J106" i="6" s="1"/>
  <c r="J61" i="6" s="1"/>
  <c r="P106" i="6"/>
  <c r="P82" i="6" s="1"/>
  <c r="P81" i="6" s="1"/>
  <c r="AU56" i="1" s="1"/>
  <c r="F30" i="6"/>
  <c r="AZ56" i="1" s="1"/>
  <c r="F33" i="6"/>
  <c r="BC56" i="1" s="1"/>
  <c r="J30" i="6"/>
  <c r="AV56" i="1" s="1"/>
  <c r="BK111" i="5"/>
  <c r="J111" i="5" s="1"/>
  <c r="J61" i="5" s="1"/>
  <c r="F32" i="5"/>
  <c r="BB55" i="1" s="1"/>
  <c r="F34" i="5"/>
  <c r="BD55" i="1" s="1"/>
  <c r="J30" i="5"/>
  <c r="AV55" i="1" s="1"/>
  <c r="T111" i="5"/>
  <c r="T82" i="5" s="1"/>
  <c r="T81" i="5" s="1"/>
  <c r="F33" i="5"/>
  <c r="BC55" i="1" s="1"/>
  <c r="P111" i="5"/>
  <c r="P82" i="5" s="1"/>
  <c r="P81" i="5" s="1"/>
  <c r="AU55" i="1" s="1"/>
  <c r="R111" i="5"/>
  <c r="R82" i="5" s="1"/>
  <c r="R81" i="5" s="1"/>
  <c r="J31" i="5"/>
  <c r="AW55" i="1" s="1"/>
  <c r="P106" i="4"/>
  <c r="P82" i="4" s="1"/>
  <c r="P81" i="4" s="1"/>
  <c r="AU54" i="1" s="1"/>
  <c r="R106" i="4"/>
  <c r="R82" i="4"/>
  <c r="R81" i="4" s="1"/>
  <c r="F33" i="4"/>
  <c r="BC54" i="1" s="1"/>
  <c r="T106" i="4"/>
  <c r="T82" i="4" s="1"/>
  <c r="T81" i="4" s="1"/>
  <c r="J31" i="4"/>
  <c r="AW54" i="1" s="1"/>
  <c r="BK106" i="4"/>
  <c r="J106" i="4" s="1"/>
  <c r="J61" i="4" s="1"/>
  <c r="F32" i="4"/>
  <c r="BB54" i="1" s="1"/>
  <c r="F34" i="3"/>
  <c r="BD53" i="1" s="1"/>
  <c r="F33" i="3"/>
  <c r="BC53" i="1" s="1"/>
  <c r="F32" i="3"/>
  <c r="BB53" i="1" s="1"/>
  <c r="J31" i="3"/>
  <c r="AW53" i="1" s="1"/>
  <c r="BK114" i="3"/>
  <c r="J114" i="3" s="1"/>
  <c r="J61" i="3" s="1"/>
  <c r="R114" i="3"/>
  <c r="P114" i="3"/>
  <c r="P82" i="3" s="1"/>
  <c r="P81" i="3" s="1"/>
  <c r="AU53" i="1" s="1"/>
  <c r="T114" i="3"/>
  <c r="T82" i="3" s="1"/>
  <c r="T81" i="3" s="1"/>
  <c r="F31" i="3"/>
  <c r="BA53" i="1" s="1"/>
  <c r="BK106" i="2"/>
  <c r="J106" i="2" s="1"/>
  <c r="J61" i="2" s="1"/>
  <c r="F34" i="2"/>
  <c r="BD52" i="1" s="1"/>
  <c r="F32" i="2"/>
  <c r="BB52" i="1" s="1"/>
  <c r="T82" i="2"/>
  <c r="T81" i="2" s="1"/>
  <c r="R106" i="2"/>
  <c r="P82" i="2"/>
  <c r="P81" i="2" s="1"/>
  <c r="AU52" i="1" s="1"/>
  <c r="F33" i="2"/>
  <c r="BC52" i="1" s="1"/>
  <c r="J31" i="2"/>
  <c r="AW52" i="1" s="1"/>
  <c r="T82" i="6"/>
  <c r="T81" i="6" s="1"/>
  <c r="J83" i="2"/>
  <c r="J58" i="2" s="1"/>
  <c r="BK82" i="2"/>
  <c r="J30" i="3"/>
  <c r="AV53" i="1" s="1"/>
  <c r="F30" i="3"/>
  <c r="AZ53" i="1" s="1"/>
  <c r="F30" i="7"/>
  <c r="AZ57" i="1" s="1"/>
  <c r="J30" i="7"/>
  <c r="AV57" i="1" s="1"/>
  <c r="J30" i="4"/>
  <c r="AV54" i="1" s="1"/>
  <c r="F30" i="4"/>
  <c r="AZ54" i="1" s="1"/>
  <c r="J85" i="7"/>
  <c r="J58" i="7" s="1"/>
  <c r="R82" i="3"/>
  <c r="R81" i="3" s="1"/>
  <c r="J83" i="4"/>
  <c r="J58" i="4" s="1"/>
  <c r="BK82" i="5"/>
  <c r="J83" i="5"/>
  <c r="J58" i="5" s="1"/>
  <c r="J83" i="3"/>
  <c r="J58" i="3" s="1"/>
  <c r="F30" i="2"/>
  <c r="AZ52" i="1" s="1"/>
  <c r="J30" i="2"/>
  <c r="AV52" i="1" s="1"/>
  <c r="R82" i="2"/>
  <c r="R81" i="2" s="1"/>
  <c r="F31" i="4"/>
  <c r="BA54" i="1" s="1"/>
  <c r="J49" i="5"/>
  <c r="F31" i="5"/>
  <c r="BA55" i="1" s="1"/>
  <c r="F52" i="8"/>
  <c r="F31" i="6"/>
  <c r="BA56" i="1" s="1"/>
  <c r="J49" i="7"/>
  <c r="E45" i="8"/>
  <c r="J49" i="2"/>
  <c r="F31" i="2"/>
  <c r="BA52" i="1" s="1"/>
  <c r="F30" i="5"/>
  <c r="AZ55" i="1" s="1"/>
  <c r="E45" i="5"/>
  <c r="F52" i="6"/>
  <c r="J49" i="8"/>
  <c r="AT58" i="1" l="1"/>
  <c r="AT57" i="1"/>
  <c r="BK84" i="7"/>
  <c r="BK83" i="7" s="1"/>
  <c r="J83" i="7" s="1"/>
  <c r="BK82" i="3"/>
  <c r="J82" i="3" s="1"/>
  <c r="J57" i="3" s="1"/>
  <c r="AT56" i="1"/>
  <c r="AT54" i="1"/>
  <c r="J78" i="8"/>
  <c r="J57" i="8" s="1"/>
  <c r="BK82" i="6"/>
  <c r="J82" i="6" s="1"/>
  <c r="J57" i="6" s="1"/>
  <c r="AT55" i="1"/>
  <c r="BK82" i="4"/>
  <c r="J82" i="4" s="1"/>
  <c r="J57" i="4" s="1"/>
  <c r="BD51" i="1"/>
  <c r="W30" i="1" s="1"/>
  <c r="BC51" i="1"/>
  <c r="W29" i="1" s="1"/>
  <c r="BB51" i="1"/>
  <c r="AX51" i="1" s="1"/>
  <c r="AT53" i="1"/>
  <c r="AT52" i="1"/>
  <c r="AU51" i="1"/>
  <c r="BA51" i="1"/>
  <c r="BK81" i="6"/>
  <c r="J81" i="6" s="1"/>
  <c r="J27" i="8"/>
  <c r="AG58" i="1" s="1"/>
  <c r="J56" i="8"/>
  <c r="J82" i="2"/>
  <c r="J57" i="2" s="1"/>
  <c r="BK81" i="2"/>
  <c r="J81" i="2" s="1"/>
  <c r="J82" i="5"/>
  <c r="J57" i="5" s="1"/>
  <c r="BK81" i="5"/>
  <c r="J81" i="5" s="1"/>
  <c r="AZ51" i="1"/>
  <c r="AN58" i="1" l="1"/>
  <c r="J84" i="7"/>
  <c r="J57" i="7" s="1"/>
  <c r="BK81" i="3"/>
  <c r="J81" i="3" s="1"/>
  <c r="BK81" i="4"/>
  <c r="J81" i="4" s="1"/>
  <c r="J56" i="4" s="1"/>
  <c r="W28" i="1"/>
  <c r="AY51" i="1"/>
  <c r="J56" i="7"/>
  <c r="J27" i="7"/>
  <c r="J27" i="3"/>
  <c r="J56" i="3"/>
  <c r="AW51" i="1"/>
  <c r="AK27" i="1" s="1"/>
  <c r="W27" i="1"/>
  <c r="J56" i="2"/>
  <c r="J27" i="2"/>
  <c r="AG52" i="1" s="1"/>
  <c r="J56" i="6"/>
  <c r="J27" i="6"/>
  <c r="J36" i="8"/>
  <c r="J27" i="4"/>
  <c r="W26" i="1"/>
  <c r="AV51" i="1"/>
  <c r="J56" i="5"/>
  <c r="J27" i="5"/>
  <c r="AT51" i="1" l="1"/>
  <c r="AK26" i="1"/>
  <c r="AG53" i="1"/>
  <c r="AN53" i="1" s="1"/>
  <c r="J36" i="3"/>
  <c r="J36" i="4"/>
  <c r="AG54" i="1"/>
  <c r="AN54" i="1" s="1"/>
  <c r="AG57" i="1"/>
  <c r="J36" i="7"/>
  <c r="J36" i="2"/>
  <c r="AG55" i="1"/>
  <c r="AN55" i="1" s="1"/>
  <c r="J36" i="5"/>
  <c r="AG56" i="1"/>
  <c r="AN56" i="1" s="1"/>
  <c r="J36" i="6"/>
  <c r="AN57" i="1" l="1"/>
  <c r="AN52" i="1"/>
  <c r="AK23" i="1"/>
  <c r="AK32" i="1" s="1"/>
</calcChain>
</file>

<file path=xl/sharedStrings.xml><?xml version="1.0" encoding="utf-8"?>
<sst xmlns="http://schemas.openxmlformats.org/spreadsheetml/2006/main" count="4828" uniqueCount="599">
  <si>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</si>
  <si>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</si>
  <si>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</si>
  <si>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</si>
  <si>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</si>
  <si>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</si>
  <si>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</si>
  <si>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{8e241786-5673-4535-b750-5bd6bb57f8d0}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</si>
  <si>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</si>
  <si>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</si>
  <si>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</si>
  <si>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</si>
  <si>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</si>
  <si>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</si>
  <si>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</si>
  <si>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Kód:</t>
  </si>
  <si>
    <t>SONA6234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</si>
  <si>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</si>
  <si>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</si>
  <si>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Ekologizace zdroje TKY II - mokré odsíření - bourací práce</t>
  </si>
  <si>
    <t>KSO:</t>
  </si>
  <si>
    <t>CC-CZ:</t>
  </si>
  <si>
    <t>Místo:</t>
  </si>
  <si>
    <t xml:space="preserve"> </t>
  </si>
  <si>
    <t>Datum:</t>
  </si>
  <si>
    <t>15. 1. 2018</t>
  </si>
  <si>
    <t>Zadavatel:</t>
  </si>
  <si>
    <t>IČ:</t>
  </si>
  <si>
    <t>United Energy, a.s.</t>
  </si>
  <si>
    <t>DIČ:</t>
  </si>
  <si>
    <t>Uchazeč:</t>
  </si>
  <si>
    <t>Vyplň údaj</t>
  </si>
  <si>
    <t>Projektant:</t>
  </si>
  <si>
    <t>BPO s.r.o.Ostrov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</si>
  <si>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</si>
  <si>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</si>
  <si>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</si>
  <si>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</si>
  <si>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</si>
  <si>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</si>
  <si>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</si>
  <si>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</si>
  <si>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</si>
  <si>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</si>
  <si>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</si>
  <si>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</si>
  <si>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</si>
  <si>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</si>
  <si>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</si>
  <si>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</si>
  <si>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</si>
  <si>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</si>
  <si>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</si>
  <si>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</si>
  <si>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</si>
  <si>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</si>
  <si>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</si>
  <si>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</si>
  <si>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</si>
  <si>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</si>
  <si>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</si>
  <si>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</si>
  <si>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</si>
  <si>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</si>
  <si>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</si>
  <si>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</si>
  <si>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</si>
  <si>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</si>
  <si>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</si>
  <si>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</si>
  <si>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</si>
  <si>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</si>
  <si>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</si>
  <si>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</si>
  <si>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</si>
  <si>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</si>
  <si>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8a - Elektrodílny, 8b - Garáže</t>
  </si>
  <si>
    <t>STA</t>
  </si>
  <si>
    <t>1</t>
  </si>
  <si>
    <t>{41313e1d-9af7-4e2d-9d1b-25a10f6277d8}</t>
  </si>
  <si>
    <t>2</t>
  </si>
  <si>
    <t>02</t>
  </si>
  <si>
    <t>9 - Administrativní budova vč.ocelového mostu</t>
  </si>
  <si>
    <t>{692328f2-0505-4054-85df-3a56202b68ca}</t>
  </si>
  <si>
    <t>03</t>
  </si>
  <si>
    <t>10a - Archiv UE np a.s.</t>
  </si>
  <si>
    <t>{35362464-bfa0-4c3c-be79-10389bda2b92}</t>
  </si>
  <si>
    <t>04</t>
  </si>
  <si>
    <t>10b - Laboratoře UE np a.s.</t>
  </si>
  <si>
    <t>{8c7f801b-8cab-44ef-9f7a-44e2b72cc23d}</t>
  </si>
  <si>
    <t>05</t>
  </si>
  <si>
    <t>12 - Garáže</t>
  </si>
  <si>
    <t>{d1b4c42d-2aac-4baf-ba1e-e05a13f6c0f5}</t>
  </si>
  <si>
    <t>06</t>
  </si>
  <si>
    <t>Podzemní nádrže</t>
  </si>
  <si>
    <t>{e4ca1eee-5dd8-46ee-b567-ce726078a122}</t>
  </si>
  <si>
    <t>07</t>
  </si>
  <si>
    <t>Vedlejší náklady</t>
  </si>
  <si>
    <t>{cb7ecbc3-d5db-4ace-951d-06c916653a77}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</si>
  <si>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</si>
  <si>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</si>
  <si>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</si>
  <si>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</si>
  <si>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</si>
  <si>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</si>
  <si>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</si>
  <si>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01 - 8a - Elektrodílny, 8b - Garáže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</si>
  <si>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</si>
  <si>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</si>
  <si>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</si>
  <si>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</si>
  <si>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</si>
  <si>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</si>
  <si>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</si>
  <si>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95 - Různé dokončovací konstrukce a práce pozemních staveb</t>
  </si>
  <si>
    <t xml:space="preserve">    98 - Demolice a sanace</t>
  </si>
  <si>
    <t xml:space="preserve">    99 - Přesun hmot a manipulace se sutí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</si>
  <si>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</si>
  <si>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</si>
  <si>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</si>
  <si>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</si>
  <si>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</si>
  <si>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</si>
  <si>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</si>
  <si>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</si>
  <si>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</si>
  <si>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</si>
  <si>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</si>
  <si>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</si>
  <si>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</si>
  <si>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</si>
  <si>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</si>
  <si>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</si>
  <si>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</si>
  <si>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</si>
  <si>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</si>
  <si>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174101101</t>
  </si>
  <si>
    <t>Zásyp jam, šachet rýh nebo kolem objektů sypaninou se zhutněním</t>
  </si>
  <si>
    <t>m3</t>
  </si>
  <si>
    <t>CS ÚRS 2017 02</t>
  </si>
  <si>
    <t>4</t>
  </si>
  <si>
    <t>-1813119827</t>
  </si>
  <si>
    <t>VV</t>
  </si>
  <si>
    <t>zásyp podzemní vybourané části</t>
  </si>
  <si>
    <t>292+385</t>
  </si>
  <si>
    <t>M</t>
  </si>
  <si>
    <t>5833120R1</t>
  </si>
  <si>
    <t>Zemina - nakoupený zásypový materiál</t>
  </si>
  <si>
    <t>t</t>
  </si>
  <si>
    <t>8</t>
  </si>
  <si>
    <t>890105983</t>
  </si>
  <si>
    <t>na zhutnění 10%</t>
  </si>
  <si>
    <t>95</t>
  </si>
  <si>
    <t>Různé dokončovací konstrukce a práce pozemních staveb</t>
  </si>
  <si>
    <t>3</t>
  </si>
  <si>
    <t>9500000R1</t>
  </si>
  <si>
    <t>Zkoušky ekotoxicity</t>
  </si>
  <si>
    <t>kč</t>
  </si>
  <si>
    <t>-1248897563</t>
  </si>
  <si>
    <t>98</t>
  </si>
  <si>
    <t>Demolice a sanace</t>
  </si>
  <si>
    <t>9800000R1</t>
  </si>
  <si>
    <t>Odstrojení budovy - tělesa ÚT, zařizovací předměty, svítidla, dveřní a okenní křídla, mříže, poklopy...</t>
  </si>
  <si>
    <t>2069665927</t>
  </si>
  <si>
    <t>5</t>
  </si>
  <si>
    <t>981013712</t>
  </si>
  <si>
    <t>Demolice budov ze železobetonu podíl konstrukcí do 15 % těžkou mechanizací</t>
  </si>
  <si>
    <t>-512867348</t>
  </si>
  <si>
    <t>6</t>
  </si>
  <si>
    <t>981513114</t>
  </si>
  <si>
    <t>Demolice konstrukcí objektů z betonu železového těžkou mechanizací</t>
  </si>
  <si>
    <t>1441652049</t>
  </si>
  <si>
    <t>základy + podlahy</t>
  </si>
  <si>
    <t>385+292</t>
  </si>
  <si>
    <t>7</t>
  </si>
  <si>
    <t>9810000R1</t>
  </si>
  <si>
    <t xml:space="preserve">Příplatek za třídění bouraného materiálu na čistou suť (beton, cihly..) a směsný odpad (izolace, okna, dveře, vrata, klemp.prvky...) </t>
  </si>
  <si>
    <t>202235760</t>
  </si>
  <si>
    <t>předpoklad 90% objemu čistá suť</t>
  </si>
  <si>
    <t xml:space="preserve">předpoklad 10% objemu směsný odpad - </t>
  </si>
  <si>
    <t>živičná krytina, izolace, okna, dveře, vrata, PVC, elektromateriál...</t>
  </si>
  <si>
    <t>9810000R2</t>
  </si>
  <si>
    <t>Příplatek za odstranění vyčnívající výztuže bouraného železobetonu</t>
  </si>
  <si>
    <t>-1031150792</t>
  </si>
  <si>
    <t>9</t>
  </si>
  <si>
    <t>Poznámka 98</t>
  </si>
  <si>
    <t>V ceně demolice je započteno kropení suti při bourání</t>
  </si>
  <si>
    <t>-1346845034</t>
  </si>
  <si>
    <t>99</t>
  </si>
  <si>
    <t>Přesun hmot a manipulace se sutí</t>
  </si>
  <si>
    <t>10</t>
  </si>
  <si>
    <t>997006006</t>
  </si>
  <si>
    <t>Drcení stavebního odpadu z demolic ze zdiva z betonu prostého s dopravou do 100 m a naložením do drtícího zařízení</t>
  </si>
  <si>
    <t>1455335169</t>
  </si>
  <si>
    <t>11</t>
  </si>
  <si>
    <t>997006512</t>
  </si>
  <si>
    <t>Vodorovné doprava suti s naložením a složením na skládku do 1 km</t>
  </si>
  <si>
    <t>2081525688</t>
  </si>
  <si>
    <t>čistá suť  90%</t>
  </si>
  <si>
    <t>12</t>
  </si>
  <si>
    <t>997006519</t>
  </si>
  <si>
    <t>Příplatek k vodorovnému přemístění suti na skládku za každý další 1 km přes 1 km</t>
  </si>
  <si>
    <t>423985794</t>
  </si>
  <si>
    <t>Součet</t>
  </si>
  <si>
    <t>13</t>
  </si>
  <si>
    <t>997006551</t>
  </si>
  <si>
    <t>Hrubé urovnání suti na skládce bez zhutnění</t>
  </si>
  <si>
    <t>-1550991172</t>
  </si>
  <si>
    <t>14</t>
  </si>
  <si>
    <t>9970138R1</t>
  </si>
  <si>
    <t>Poplatek za uložení stavebního odpadu z čisté suti na skládce (skládkovné)</t>
  </si>
  <si>
    <t>-959265078</t>
  </si>
  <si>
    <t>9970138R2</t>
  </si>
  <si>
    <t>Poplatek za uložení stavebního ostatního směsného odpadu na skládce (skládkovné)</t>
  </si>
  <si>
    <t>-1520233689</t>
  </si>
  <si>
    <t>3495*0,10</t>
  </si>
  <si>
    <t>02 - 9 - Administrativní budova vč.ocelového mostu</t>
  </si>
  <si>
    <t>185+398+70+1548</t>
  </si>
  <si>
    <t>-1804167723</t>
  </si>
  <si>
    <t>nadzemní část</t>
  </si>
  <si>
    <t>10166</t>
  </si>
  <si>
    <t>podzemní část</t>
  </si>
  <si>
    <t>1548</t>
  </si>
  <si>
    <t>základy + podlahy + teplovodný kanál</t>
  </si>
  <si>
    <t>185+398+70</t>
  </si>
  <si>
    <t>981332111</t>
  </si>
  <si>
    <t xml:space="preserve">Demolice ocelových konstrukcí </t>
  </si>
  <si>
    <t>1667712726</t>
  </si>
  <si>
    <t>most (odvoz do sběru)</t>
  </si>
  <si>
    <t>1632448383</t>
  </si>
  <si>
    <t>442499417</t>
  </si>
  <si>
    <t>ocel do sběru</t>
  </si>
  <si>
    <t>233118000</t>
  </si>
  <si>
    <t>-333301157</t>
  </si>
  <si>
    <t>-380693445</t>
  </si>
  <si>
    <t>16</t>
  </si>
  <si>
    <t>-1685483678</t>
  </si>
  <si>
    <t>03 - 10a - Archiv UE np a.s.</t>
  </si>
  <si>
    <t>75+106</t>
  </si>
  <si>
    <t>-515454367</t>
  </si>
  <si>
    <t>základy + teplovodní kanál</t>
  </si>
  <si>
    <t>350848361</t>
  </si>
  <si>
    <t>-1714192251</t>
  </si>
  <si>
    <t>1726542282</t>
  </si>
  <si>
    <t>921397069</t>
  </si>
  <si>
    <t>1548085723</t>
  </si>
  <si>
    <t>-930309886</t>
  </si>
  <si>
    <t>940*0,10</t>
  </si>
  <si>
    <t>04 - 10b - Laboratoře UE np a.s.</t>
  </si>
  <si>
    <t>610+73+145</t>
  </si>
  <si>
    <t>498193198</t>
  </si>
  <si>
    <t>nadzemní</t>
  </si>
  <si>
    <t>1260</t>
  </si>
  <si>
    <t>podzemní</t>
  </si>
  <si>
    <t>610</t>
  </si>
  <si>
    <t>základy + podlaha</t>
  </si>
  <si>
    <t>145+73</t>
  </si>
  <si>
    <t>207640662</t>
  </si>
  <si>
    <t>-1814852565</t>
  </si>
  <si>
    <t>-472324565</t>
  </si>
  <si>
    <t>-116662562</t>
  </si>
  <si>
    <t>1675052865</t>
  </si>
  <si>
    <t>-2011076866</t>
  </si>
  <si>
    <t>1086*0,10</t>
  </si>
  <si>
    <t>05 - 12 - Garáže</t>
  </si>
  <si>
    <t>263</t>
  </si>
  <si>
    <t>1954813089</t>
  </si>
  <si>
    <t>981013312</t>
  </si>
  <si>
    <t>Demolice budov zděných na MVC podíl konstrukcí do 15 % těžkou mechanizací</t>
  </si>
  <si>
    <t>Drcení stavebního odpadu z demolic ze zdiva s dopravou do 100 m a naložením do drtícího zařízení</t>
  </si>
  <si>
    <t>2078266347</t>
  </si>
  <si>
    <t>1072656807</t>
  </si>
  <si>
    <t>718919435</t>
  </si>
  <si>
    <t>-1563617722</t>
  </si>
  <si>
    <t>1275433247</t>
  </si>
  <si>
    <t>1085*0,90*0,20</t>
  </si>
  <si>
    <t>1470968691</t>
  </si>
  <si>
    <t>1085*0,10</t>
  </si>
  <si>
    <t>06 - Podzemní nádrže</t>
  </si>
  <si>
    <t xml:space="preserve">    11 - Zemní práce - přípravné a přidružené práce</t>
  </si>
  <si>
    <t xml:space="preserve">    91 - Doplňující konstrukce a práce pozemních komunikací, letišť a ploch</t>
  </si>
  <si>
    <t>131201101</t>
  </si>
  <si>
    <t>Hloubení jam nezapažených v hornině tř. 3 objemu do 100 m3</t>
  </si>
  <si>
    <t>1254380700</t>
  </si>
  <si>
    <t>výkop pro obnažení nádrží</t>
  </si>
  <si>
    <t>chybějící zásyp se dokoupí</t>
  </si>
  <si>
    <t>86</t>
  </si>
  <si>
    <t>130901121</t>
  </si>
  <si>
    <t>Bourání konstrukcí v hloubených vykopávkách ze zdiva z betonu prostého ručně</t>
  </si>
  <si>
    <t>-796202247</t>
  </si>
  <si>
    <t>základové zdivo</t>
  </si>
  <si>
    <t>161101101</t>
  </si>
  <si>
    <t>Svislé přemístění výkopku z horniny tř. 1 až 4 hl výkopu do 2,5 m</t>
  </si>
  <si>
    <t>-616270110</t>
  </si>
  <si>
    <t>161101151</t>
  </si>
  <si>
    <t>Svislé přemístění výkopku z horniny tř. 5 až 7 hl výkopu do 2,5 m</t>
  </si>
  <si>
    <t>-1440359655</t>
  </si>
  <si>
    <t>částečně výkopem</t>
  </si>
  <si>
    <t>chybějící nakoupeným zásypovým materiálem</t>
  </si>
  <si>
    <t>125</t>
  </si>
  <si>
    <t>chybějící zásypový meteriál</t>
  </si>
  <si>
    <t>Zemní práce - přípravné a přidružené práce</t>
  </si>
  <si>
    <t>113107172</t>
  </si>
  <si>
    <t>Odstranění podkladu plochy přes 50 do 200 m2 z betonu prostého tl 300 mm</t>
  </si>
  <si>
    <t>m2</t>
  </si>
  <si>
    <t>1890404141</t>
  </si>
  <si>
    <t>vybourání zpevněné plochy</t>
  </si>
  <si>
    <t>pro odstranění nádrží</t>
  </si>
  <si>
    <t>-820049510</t>
  </si>
  <si>
    <t>91</t>
  </si>
  <si>
    <t>Doplňující konstrukce a práce pozemních komunikací, letišť a ploch</t>
  </si>
  <si>
    <t>919735112</t>
  </si>
  <si>
    <t>Řezání stávajícího živičného krytu hl do 100 mm</t>
  </si>
  <si>
    <t>m</t>
  </si>
  <si>
    <t>1461037377</t>
  </si>
  <si>
    <t>plocha okolo nádrží</t>
  </si>
  <si>
    <t>(8,1+8,4)*2</t>
  </si>
  <si>
    <t>919735124</t>
  </si>
  <si>
    <t>Řezání stávajícího betonového krytu hl do 200 mm</t>
  </si>
  <si>
    <t>1310373607</t>
  </si>
  <si>
    <t>9813300R1</t>
  </si>
  <si>
    <t>Vybourání podzemních ocelových nádrží vč.rozřezání a očištění</t>
  </si>
  <si>
    <t>kus</t>
  </si>
  <si>
    <t>-523223728</t>
  </si>
  <si>
    <t>1746891914</t>
  </si>
  <si>
    <t>997221551</t>
  </si>
  <si>
    <t>Vodorovná doprava suti ze sypkých materiálů do 1 km</t>
  </si>
  <si>
    <t>1766464650</t>
  </si>
  <si>
    <t>997221559</t>
  </si>
  <si>
    <t>Příplatek za každý další 1 km u vodorovné dopravy suti ze sypkých materiálů</t>
  </si>
  <si>
    <t>-496852689</t>
  </si>
  <si>
    <t>84*0,20</t>
  </si>
  <si>
    <t>17</t>
  </si>
  <si>
    <t>997221571</t>
  </si>
  <si>
    <t>Vodorovná doprava vybouraných hmot do 1 km</t>
  </si>
  <si>
    <t>-271431538</t>
  </si>
  <si>
    <t>vybourané nádrže do sběru</t>
  </si>
  <si>
    <t>18</t>
  </si>
  <si>
    <t>997221579</t>
  </si>
  <si>
    <t>Příplatek za každý další 1 km u vodorovné dopravy vybouraných hmot</t>
  </si>
  <si>
    <t>-1006813569</t>
  </si>
  <si>
    <t>07 - Vedlejší náklady</t>
  </si>
  <si>
    <t>VRN - Vedlejší rozpočtové náklady</t>
  </si>
  <si>
    <t>VRN</t>
  </si>
  <si>
    <t>Vedlejší rozpočtové náklady</t>
  </si>
  <si>
    <t>0320020R1</t>
  </si>
  <si>
    <t>Zařízení staveniště - vybavení, připojení na inženýrské sítě, zabezpečení, zrušení</t>
  </si>
  <si>
    <t>1024</t>
  </si>
  <si>
    <t>-20565810</t>
  </si>
  <si>
    <t>0130000R3</t>
  </si>
  <si>
    <t>Fotodokumentace</t>
  </si>
  <si>
    <t>-1491702662</t>
  </si>
  <si>
    <t>0340000R1</t>
  </si>
  <si>
    <t>Výstražné tabule</t>
  </si>
  <si>
    <t>-932573539</t>
  </si>
  <si>
    <t>0410000R1</t>
  </si>
  <si>
    <t>Plán BOZP</t>
  </si>
  <si>
    <t>123506294</t>
  </si>
  <si>
    <t>0700000R1</t>
  </si>
  <si>
    <t>Provozní vlivy</t>
  </si>
  <si>
    <t>-1591866426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</si>
  <si>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</si>
  <si>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</si>
  <si>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</si>
  <si>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</si>
  <si>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</si>
  <si>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</si>
  <si>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</si>
  <si>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</si>
  <si>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</si>
  <si>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</si>
  <si>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</si>
  <si>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</si>
  <si>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</si>
  <si>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</si>
  <si>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</si>
  <si>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</si>
  <si>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</si>
  <si>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</si>
  <si>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</si>
  <si>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</si>
  <si>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</si>
  <si>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</si>
  <si>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</si>
  <si>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</si>
  <si>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</si>
  <si>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</si>
  <si>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</si>
  <si>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</si>
  <si>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</si>
  <si>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</si>
  <si>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</si>
  <si>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</si>
  <si>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</si>
  <si>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</si>
  <si>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</si>
  <si>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</si>
  <si>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</si>
  <si>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</si>
  <si>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</si>
  <si>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</si>
  <si>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</si>
  <si>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</si>
  <si>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</si>
  <si>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</si>
  <si>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</si>
  <si>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</si>
  <si>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</si>
  <si>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</si>
  <si>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</si>
  <si>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</si>
  <si>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</si>
  <si>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</si>
  <si>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</si>
  <si>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</si>
  <si>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</si>
  <si>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</si>
  <si>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</si>
  <si>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</si>
  <si>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</si>
  <si>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</si>
  <si>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</si>
  <si>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</si>
  <si>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</si>
  <si>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</si>
  <si>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</si>
  <si>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</si>
  <si>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</si>
  <si>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</si>
  <si>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</si>
  <si>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</si>
  <si>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</si>
  <si>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</si>
  <si>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</si>
  <si>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</si>
  <si>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</si>
  <si>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</si>
  <si>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</si>
  <si>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</si>
  <si>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</si>
  <si>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</si>
  <si>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</si>
  <si>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</si>
  <si>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</si>
  <si>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</si>
  <si>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</si>
  <si>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</si>
  <si>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</si>
  <si>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</si>
  <si>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</si>
  <si>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</si>
  <si>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</si>
  <si>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</si>
  <si>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</si>
  <si>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</si>
  <si>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</si>
  <si>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</si>
  <si>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</si>
  <si>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</si>
  <si>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</si>
  <si>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</si>
  <si>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</si>
  <si>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</si>
  <si>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</si>
  <si>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</si>
  <si>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</si>
  <si>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</si>
  <si>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</si>
  <si>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</si>
  <si>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</si>
  <si>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</si>
  <si>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</si>
  <si>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</si>
  <si>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</si>
  <si>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</si>
  <si>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</si>
  <si>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</si>
  <si>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</si>
  <si>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</si>
  <si>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</si>
  <si>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</si>
  <si>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</si>
  <si>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</si>
  <si>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</si>
  <si>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</si>
  <si>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</si>
  <si>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</si>
  <si>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</si>
  <si>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</si>
  <si>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</si>
  <si>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</si>
  <si>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</si>
  <si>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</si>
  <si>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</si>
  <si>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</si>
  <si>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</si>
  <si>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</si>
  <si>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</si>
  <si>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</si>
  <si>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</si>
  <si>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</si>
  <si>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</si>
  <si>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</si>
  <si>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</si>
  <si>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</si>
  <si>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</si>
  <si>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</si>
  <si>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</si>
  <si>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</si>
  <si>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</si>
  <si>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</si>
  <si>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</si>
  <si>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</si>
  <si>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</si>
  <si>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</si>
  <si>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</si>
  <si>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</si>
  <si>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</si>
  <si>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</si>
  <si>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</si>
  <si>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</si>
  <si>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</si>
  <si>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</si>
  <si>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</si>
  <si>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</si>
  <si>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</si>
  <si>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</si>
  <si>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</si>
  <si>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</si>
  <si>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</si>
  <si>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</si>
  <si>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</si>
  <si>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</si>
  <si>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</si>
  <si>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</si>
  <si>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</si>
  <si>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</si>
  <si>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</si>
  <si>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</si>
  <si>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</si>
  <si>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</si>
  <si>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</si>
  <si>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</si>
  <si>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</si>
  <si>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r>
      <t>3495*0,90*</t>
    </r>
    <r>
      <rPr>
        <sz val="8"/>
        <color rgb="FFFF0000"/>
        <rFont val="Trebuchet MS"/>
        <family val="2"/>
        <charset val="238"/>
      </rPr>
      <t>0,20</t>
    </r>
  </si>
  <si>
    <r>
      <t xml:space="preserve">čistá suť, která se ponechá </t>
    </r>
    <r>
      <rPr>
        <sz val="8"/>
        <color rgb="FFFF0000"/>
        <rFont val="Trebuchet MS"/>
        <family val="2"/>
        <charset val="238"/>
      </rPr>
      <t>pro zásyp</t>
    </r>
  </si>
  <si>
    <r>
      <t xml:space="preserve">z toho </t>
    </r>
    <r>
      <rPr>
        <sz val="8"/>
        <color rgb="FFFF0000"/>
        <rFont val="Trebuchet MS"/>
        <family val="2"/>
        <charset val="238"/>
      </rPr>
      <t>20%</t>
    </r>
    <r>
      <rPr>
        <sz val="8"/>
        <color rgb="FF800080"/>
        <rFont val="Trebuchet MS"/>
        <family val="2"/>
        <charset val="238"/>
      </rPr>
      <t xml:space="preserve"> se předrtí a ponechá</t>
    </r>
  </si>
  <si>
    <r>
      <rPr>
        <sz val="8"/>
        <color rgb="FFFF0000"/>
        <rFont val="Trebuchet MS"/>
        <family val="2"/>
        <charset val="238"/>
      </rPr>
      <t>80%</t>
    </r>
    <r>
      <rPr>
        <sz val="8"/>
        <color rgb="FF800080"/>
        <rFont val="Trebuchet MS"/>
        <family val="2"/>
        <charset val="238"/>
      </rPr>
      <t xml:space="preserve"> se odveze </t>
    </r>
    <r>
      <rPr>
        <sz val="8"/>
        <color rgb="FFFF0000"/>
        <rFont val="Trebuchet MS"/>
        <family val="2"/>
        <charset val="238"/>
      </rPr>
      <t>na skládku</t>
    </r>
  </si>
  <si>
    <r>
      <t xml:space="preserve">směsná suť cca 10% se odveze </t>
    </r>
    <r>
      <rPr>
        <sz val="8"/>
        <color rgb="FFFF0000"/>
        <rFont val="Trebuchet MS"/>
        <family val="2"/>
        <charset val="238"/>
      </rPr>
      <t>na skládku</t>
    </r>
  </si>
  <si>
    <t>3495 - 629,1</t>
  </si>
  <si>
    <t>3495*0,9 - 629,1</t>
  </si>
  <si>
    <r>
      <t xml:space="preserve">z toho </t>
    </r>
    <r>
      <rPr>
        <sz val="8"/>
        <color rgb="FFFF0000"/>
        <rFont val="Trebuchet MS"/>
        <family val="2"/>
        <charset val="238"/>
      </rPr>
      <t>20%</t>
    </r>
    <r>
      <rPr>
        <sz val="8"/>
        <color rgb="FF800080"/>
        <rFont val="Trebuchet MS"/>
        <family val="2"/>
        <charset val="238"/>
      </rPr>
      <t xml:space="preserve"> se předrtí a ponechá </t>
    </r>
    <r>
      <rPr>
        <sz val="8"/>
        <color rgb="FFFF0000"/>
        <rFont val="Trebuchet MS"/>
        <family val="2"/>
        <charset val="238"/>
      </rPr>
      <t>na zásyp</t>
    </r>
  </si>
  <si>
    <r>
      <t xml:space="preserve">čistá suť, která se ponechá </t>
    </r>
    <r>
      <rPr>
        <sz val="8"/>
        <color rgb="FFFF0000"/>
        <rFont val="Trebuchet MS"/>
        <family val="2"/>
        <charset val="238"/>
      </rPr>
      <t>na zásyp</t>
    </r>
  </si>
  <si>
    <r>
      <rPr>
        <sz val="8"/>
        <color rgb="FFFF0000"/>
        <rFont val="Trebuchet MS"/>
        <family val="2"/>
        <charset val="238"/>
      </rPr>
      <t xml:space="preserve">80% </t>
    </r>
    <r>
      <rPr>
        <sz val="8"/>
        <color rgb="FF800080"/>
        <rFont val="Trebuchet MS"/>
        <family val="2"/>
        <charset val="238"/>
      </rPr>
      <t xml:space="preserve">se odveze </t>
    </r>
    <r>
      <rPr>
        <sz val="8"/>
        <color rgb="FFFF0000"/>
        <rFont val="Trebuchet MS"/>
        <family val="2"/>
        <charset val="238"/>
      </rPr>
      <t>na skládku</t>
    </r>
  </si>
  <si>
    <r>
      <t>(5100-12)*0,90*</t>
    </r>
    <r>
      <rPr>
        <sz val="8"/>
        <color rgb="FFFF0000"/>
        <rFont val="Trebuchet MS"/>
        <family val="2"/>
        <charset val="238"/>
      </rPr>
      <t>0,20</t>
    </r>
  </si>
  <si>
    <t>5100-915,84</t>
  </si>
  <si>
    <t>(5100-12)*0,90*0,80</t>
  </si>
  <si>
    <t>(5100-12)*0,10</t>
  </si>
  <si>
    <r>
      <t>940*0,90*</t>
    </r>
    <r>
      <rPr>
        <sz val="8"/>
        <color rgb="FFFF0000"/>
        <rFont val="Trebuchet MS"/>
        <family val="2"/>
        <charset val="238"/>
      </rPr>
      <t>0,20</t>
    </r>
  </si>
  <si>
    <t>940-169,2</t>
  </si>
  <si>
    <r>
      <t>940</t>
    </r>
    <r>
      <rPr>
        <sz val="8"/>
        <color rgb="FFFF0000"/>
        <rFont val="Trebuchet MS"/>
        <family val="2"/>
        <charset val="238"/>
      </rPr>
      <t>-169,2</t>
    </r>
  </si>
  <si>
    <t>940*0,90-169,2</t>
  </si>
  <si>
    <r>
      <t>1086*0,90*</t>
    </r>
    <r>
      <rPr>
        <sz val="8"/>
        <color rgb="FFFF0000"/>
        <rFont val="Trebuchet MS"/>
        <family val="2"/>
        <charset val="238"/>
      </rPr>
      <t>0,20</t>
    </r>
  </si>
  <si>
    <t>1086-195,48</t>
  </si>
  <si>
    <t>1086*0,90-195,48</t>
  </si>
  <si>
    <r>
      <t>čistá suť, která se ponechá</t>
    </r>
    <r>
      <rPr>
        <sz val="8"/>
        <color rgb="FFFF0000"/>
        <rFont val="Trebuchet MS"/>
        <family val="2"/>
        <charset val="238"/>
      </rPr>
      <t xml:space="preserve"> na zásyp</t>
    </r>
  </si>
  <si>
    <t>1085-195,3</t>
  </si>
  <si>
    <t>1085*0,90-195,3</t>
  </si>
  <si>
    <t>20% se předrtí a ponechá na zásyp, 80% se odveze na skládku</t>
  </si>
  <si>
    <t>84-16,8</t>
  </si>
  <si>
    <r>
      <t>677*1,7*1,1+0,01</t>
    </r>
    <r>
      <rPr>
        <sz val="8"/>
        <color rgb="FFFF0000"/>
        <rFont val="Trebuchet MS"/>
        <family val="2"/>
        <charset val="238"/>
      </rPr>
      <t>-629,1</t>
    </r>
  </si>
  <si>
    <r>
      <t xml:space="preserve">na zhutnění 10%; </t>
    </r>
    <r>
      <rPr>
        <sz val="8"/>
        <color rgb="FFFF0000"/>
        <rFont val="Trebuchet MS"/>
        <family val="2"/>
        <charset val="238"/>
      </rPr>
      <t>odečten drcený stavební odpad z demolic pro zásyp</t>
    </r>
  </si>
  <si>
    <r>
      <t xml:space="preserve">nakoupeným zásypovým materiálem </t>
    </r>
    <r>
      <rPr>
        <sz val="8"/>
        <color rgb="FFFF0000"/>
        <rFont val="Trebuchet MS"/>
        <family val="2"/>
        <charset val="238"/>
      </rPr>
      <t>a drceným stavebním odpadem z demolic</t>
    </r>
  </si>
  <si>
    <r>
      <t>na zhutnění 10%</t>
    </r>
    <r>
      <rPr>
        <sz val="8"/>
        <color rgb="FFFF0000"/>
        <rFont val="Trebuchet MS"/>
        <family val="2"/>
        <charset val="238"/>
      </rPr>
      <t>; odečten drcený stavební odpad z demolic pro zásyp</t>
    </r>
  </si>
  <si>
    <r>
      <t>2201*1,7*1,1+0,13</t>
    </r>
    <r>
      <rPr>
        <sz val="8"/>
        <color rgb="FFFF0000"/>
        <rFont val="Trebuchet MS"/>
        <family val="2"/>
        <charset val="238"/>
      </rPr>
      <t>-915,84</t>
    </r>
  </si>
  <si>
    <r>
      <t>nakoupeným materiálem</t>
    </r>
    <r>
      <rPr>
        <sz val="8"/>
        <color rgb="FFFF0000"/>
        <rFont val="Trebuchet MS"/>
        <family val="2"/>
        <charset val="238"/>
      </rPr>
      <t xml:space="preserve"> a drceným stavebním odpadem z demolic</t>
    </r>
  </si>
  <si>
    <r>
      <t>181*1,7*1,1+0,53</t>
    </r>
    <r>
      <rPr>
        <sz val="8"/>
        <color rgb="FFFF0000"/>
        <rFont val="Trebuchet MS"/>
        <family val="2"/>
        <charset val="238"/>
      </rPr>
      <t>-169,2</t>
    </r>
  </si>
  <si>
    <r>
      <t>828*1,7*1,1-0,36</t>
    </r>
    <r>
      <rPr>
        <sz val="8"/>
        <color rgb="FFFF0000"/>
        <rFont val="Trebuchet MS"/>
        <family val="2"/>
        <charset val="238"/>
      </rPr>
      <t>-195,48</t>
    </r>
  </si>
  <si>
    <r>
      <t>263*1,7*1,1+0,19</t>
    </r>
    <r>
      <rPr>
        <sz val="8"/>
        <color rgb="FFFF0000"/>
        <rFont val="Trebuchet MS"/>
        <family val="2"/>
        <charset val="238"/>
      </rPr>
      <t>-195,3</t>
    </r>
  </si>
  <si>
    <t>Doplnění fasády budovy HVB</t>
  </si>
  <si>
    <t>043194000</t>
  </si>
  <si>
    <t>8a - Elektrodílny, 8b - Garáže - zkouška zhutnění</t>
  </si>
  <si>
    <t>9 - Admin. budova  - zkouška zhutnění</t>
  </si>
  <si>
    <t>10a - Archiv UE np a.s. - zkouška zhutnění</t>
  </si>
  <si>
    <t>10b - Laboratoře UE np a.s. - zkouška zhutnění</t>
  </si>
  <si>
    <t>12 - Garáže - zkouška zhutnění</t>
  </si>
  <si>
    <t>Podzemní nádrže - zkouška zhutnění</t>
  </si>
  <si>
    <r>
      <t xml:space="preserve">po vyjmutí se zemina </t>
    </r>
    <r>
      <rPr>
        <sz val="8"/>
        <color rgb="FFFF0000"/>
        <rFont val="Trebuchet MS"/>
        <family val="2"/>
        <charset val="238"/>
      </rPr>
      <t xml:space="preserve">a 20% drceného stavebního odpadu z demolic </t>
    </r>
    <r>
      <rPr>
        <sz val="8"/>
        <color rgb="FF800080"/>
        <rFont val="Trebuchet MS"/>
        <family val="2"/>
        <charset val="238"/>
      </rPr>
      <t>použije na zpětný zásyp</t>
    </r>
  </si>
  <si>
    <r>
      <t>(125-86)*1,7*1,1+0,07</t>
    </r>
    <r>
      <rPr>
        <sz val="8"/>
        <color rgb="FFFF0000"/>
        <rFont val="Trebuchet MS"/>
        <family val="2"/>
        <charset val="238"/>
      </rPr>
      <t>-16,8</t>
    </r>
  </si>
  <si>
    <t>113107236</t>
  </si>
  <si>
    <t>Odstranění podkladu živičného tl. přes 50 do 100 mm strojně pl přes 200 m2</t>
  </si>
  <si>
    <t>vybourání veškeré zpevněné plochy včetně parkovišť</t>
  </si>
  <si>
    <t>Beton ze zpevněných ploch 808 m2 - vodorovné doprava suti s naložením a složením na skládku</t>
  </si>
  <si>
    <t>Beton ze zpevněných ploch 808 m2 - poplatek za uložení stavebního odpadu z čisté suti na skládce (skládkovné)</t>
  </si>
  <si>
    <t>Beton ze zpevněných ploch 808 m2 - odstranění podkladu z betonu vyztuženého sítěmi tl. přes 100 do 150 mm strojně pl přes 200 m2</t>
  </si>
  <si>
    <t>08</t>
  </si>
  <si>
    <t>Ostatní přímé náklady rekapitulace stavby celkem</t>
  </si>
  <si>
    <r>
      <t>Podzemní nádrže - Vodorovná doprava živičné suti z parkovišť na skládku (1876m</t>
    </r>
    <r>
      <rPr>
        <b/>
        <vertAlign val="superscript"/>
        <sz val="11"/>
        <color rgb="FFFF0000"/>
        <rFont val="Trebuchet MS"/>
        <family val="2"/>
        <charset val="238"/>
      </rPr>
      <t>2</t>
    </r>
    <r>
      <rPr>
        <b/>
        <sz val="11"/>
        <color rgb="FFFF0000"/>
        <rFont val="Trebuchet MS"/>
        <family val="2"/>
        <charset val="238"/>
      </rPr>
      <t>)</t>
    </r>
  </si>
  <si>
    <r>
      <t>Podzemní nádrže - Poplatek za uložení živičné suti z parkovišť (skládkovné) (1876m</t>
    </r>
    <r>
      <rPr>
        <b/>
        <vertAlign val="superscript"/>
        <sz val="11"/>
        <color rgb="FFFF0000"/>
        <rFont val="Trebuchet MS"/>
        <family val="2"/>
        <charset val="238"/>
      </rPr>
      <t>2</t>
    </r>
    <r>
      <rPr>
        <b/>
        <sz val="11"/>
        <color rgb="FFFF0000"/>
        <rFont val="Trebuchet MS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</si>
</sst>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52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800080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10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b/>
      <sz val="11"/>
      <name val="Trebuchet MS"/>
      <family val="2"/>
      <charset val="238"/>
    </font>
    <font>
      <sz val="11"/>
      <color rgb="FF969696"/>
      <name val="Trebuchet MS"/>
      <family val="2"/>
      <charset val="238"/>
    </font>
    <font>
      <sz val="10"/>
      <color theme="1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sz val="7"/>
      <color rgb="FF969696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9"/>
      <name val="Trebuchet MS"/>
      <family val="2"/>
      <charset val="238"/>
    </font>
    <font>
      <sz val="8"/>
      <color rgb="FFFF0000"/>
      <name val="Trebuchet MS"/>
      <family val="2"/>
    </font>
    <font>
      <i/>
      <sz val="8"/>
      <color rgb="FFFF0000"/>
      <name val="Trebuchet MS"/>
      <family val="2"/>
      <charset val="238"/>
    </font>
    <font>
      <b/>
      <sz val="11"/>
      <color rgb="FFFF0000"/>
      <name val="Trebuchet MS"/>
      <family val="2"/>
      <charset val="238"/>
    </font>
    <font>
      <sz val="11"/>
      <color rgb="FFFF0000"/>
      <name val="Trebuchet MS"/>
      <family val="2"/>
      <charset val="238"/>
    </font>
    <font>
      <b/>
      <u/>
      <sz val="11"/>
      <color rgb="FFFF0000"/>
      <name val="Trebuchet MS"/>
      <family val="2"/>
      <charset val="238"/>
    </font>
    <font>
      <b/>
      <sz val="12"/>
      <color rgb="FFFF0000"/>
      <name val="Trebuchet MS"/>
      <family val="2"/>
      <charset val="238"/>
    </font>
    <font>
      <b/>
      <vertAlign val="superscript"/>
      <sz val="11"/>
      <color rgb="FFFF0000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43" fillId="2" borderId="0" xfId="1" applyFill="1"/>
    <xf numFmtId="0" fontId="0" fillId="2" borderId="0" xfId="0" applyFill="1"/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6" fillId="0" borderId="0" xfId="0" applyFont="1" applyAlignment="1">
      <alignment horizontal="left" vertical="center"/>
    </xf>
    <xf numFmtId="0" fontId="0" fillId="0" borderId="6" xfId="0" applyBorder="1"/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/>
    </xf>
    <xf numFmtId="0" fontId="2" fillId="4" borderId="0" xfId="0" applyFont="1" applyFill="1" applyAlignment="1" applyProtection="1">
      <alignment horizontal="left" vertical="center"/>
      <protection locked="0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0" fontId="0" fillId="0" borderId="7" xfId="0" applyBorder="1"/>
    <xf numFmtId="0" fontId="0" fillId="0" borderId="5" xfId="0" applyBorder="1" applyAlignment="1">
      <alignment vertical="center"/>
    </xf>
    <xf numFmtId="0" fontId="20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0" fillId="5" borderId="0" xfId="0" applyFill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10" xfId="0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0" fillId="5" borderId="6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6" borderId="10" xfId="0" applyFill="1" applyBorder="1" applyAlignment="1">
      <alignment vertical="center"/>
    </xf>
    <xf numFmtId="0" fontId="2" fillId="6" borderId="11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2" fillId="0" borderId="18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9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4" fontId="29" fillId="0" borderId="18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9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9" fillId="0" borderId="23" xfId="0" applyNumberFormat="1" applyFont="1" applyBorder="1" applyAlignment="1">
      <alignment vertical="center"/>
    </xf>
    <xf numFmtId="4" fontId="29" fillId="0" borderId="24" xfId="0" applyNumberFormat="1" applyFont="1" applyBorder="1" applyAlignment="1">
      <alignment vertical="center"/>
    </xf>
    <xf numFmtId="166" fontId="29" fillId="0" borderId="24" xfId="0" applyNumberFormat="1" applyFont="1" applyBorder="1" applyAlignment="1">
      <alignment vertical="center"/>
    </xf>
    <xf numFmtId="4" fontId="29" fillId="0" borderId="25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30" fillId="2" borderId="0" xfId="1" applyFont="1" applyFill="1" applyAlignment="1">
      <alignment vertical="center"/>
    </xf>
    <xf numFmtId="0" fontId="12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0" fillId="0" borderId="5" xfId="0" applyBorder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6" xfId="0" applyBorder="1" applyAlignment="1">
      <alignment vertical="center" wrapText="1"/>
    </xf>
    <xf numFmtId="0" fontId="0" fillId="0" borderId="16" xfId="0" applyBorder="1" applyAlignment="1" applyProtection="1">
      <alignment vertical="center"/>
      <protection locked="0"/>
    </xf>
    <xf numFmtId="0" fontId="0" fillId="0" borderId="26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6" borderId="0" xfId="0" applyFill="1" applyAlignment="1">
      <alignment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right" vertical="center"/>
    </xf>
    <xf numFmtId="0" fontId="3" fillId="6" borderId="10" xfId="0" applyFont="1" applyFill="1" applyBorder="1" applyAlignment="1">
      <alignment horizontal="center" vertical="center"/>
    </xf>
    <xf numFmtId="0" fontId="0" fillId="6" borderId="10" xfId="0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>
      <alignment vertical="center"/>
    </xf>
    <xf numFmtId="0" fontId="0" fillId="6" borderId="27" xfId="0" applyFill="1" applyBorder="1" applyAlignment="1">
      <alignment vertical="center"/>
    </xf>
    <xf numFmtId="0" fontId="0" fillId="0" borderId="13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2" fillId="6" borderId="0" xfId="0" applyFont="1" applyFill="1" applyAlignment="1">
      <alignment horizontal="left" vertical="center"/>
    </xf>
    <xf numFmtId="0" fontId="0" fillId="6" borderId="0" xfId="0" applyFill="1" applyAlignment="1" applyProtection="1">
      <alignment vertical="center"/>
      <protection locked="0"/>
    </xf>
    <xf numFmtId="0" fontId="2" fillId="6" borderId="0" xfId="0" applyFont="1" applyFill="1" applyAlignment="1">
      <alignment horizontal="right" vertical="center"/>
    </xf>
    <xf numFmtId="0" fontId="0" fillId="6" borderId="6" xfId="0" applyFill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2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6" xfId="0" applyNumberFormat="1" applyFont="1" applyBorder="1"/>
    <xf numFmtId="166" fontId="32" fillId="0" borderId="17" xfId="0" applyNumberFormat="1" applyFont="1" applyBorder="1"/>
    <xf numFmtId="4" fontId="33" fillId="0" borderId="0" xfId="0" applyNumberFormat="1" applyFont="1" applyAlignment="1">
      <alignment vertical="center"/>
    </xf>
    <xf numFmtId="0" fontId="7" fillId="0" borderId="5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5" fillId="0" borderId="0" xfId="0" applyNumberFormat="1" applyFont="1"/>
    <xf numFmtId="0" fontId="7" fillId="0" borderId="18" xfId="0" applyFont="1" applyBorder="1"/>
    <xf numFmtId="166" fontId="7" fillId="0" borderId="0" xfId="0" applyNumberFormat="1" applyFont="1"/>
    <xf numFmtId="166" fontId="7" fillId="0" borderId="19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0" fillId="0" borderId="5" xfId="0" applyBorder="1" applyAlignment="1" applyProtection="1">
      <alignment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49" fontId="0" fillId="0" borderId="28" xfId="0" applyNumberFormat="1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4" fontId="0" fillId="0" borderId="28" xfId="0" applyNumberFormat="1" applyBorder="1" applyAlignment="1" applyProtection="1">
      <alignment vertical="center"/>
      <protection locked="0"/>
    </xf>
    <xf numFmtId="4" fontId="0" fillId="4" borderId="28" xfId="0" applyNumberFormat="1" applyFill="1" applyBorder="1" applyAlignment="1" applyProtection="1">
      <alignment vertical="center"/>
      <protection locked="0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1" fillId="0" borderId="19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8" fillId="0" borderId="5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35" fillId="0" borderId="28" xfId="0" applyFont="1" applyBorder="1" applyAlignment="1" applyProtection="1">
      <alignment horizontal="center" vertical="center"/>
      <protection locked="0"/>
    </xf>
    <xf numFmtId="49" fontId="35" fillId="0" borderId="28" xfId="0" applyNumberFormat="1" applyFont="1" applyBorder="1" applyAlignment="1" applyProtection="1">
      <alignment horizontal="left" vertical="center" wrapText="1"/>
      <protection locked="0"/>
    </xf>
    <xf numFmtId="0" fontId="35" fillId="0" borderId="28" xfId="0" applyFont="1" applyBorder="1" applyAlignment="1" applyProtection="1">
      <alignment horizontal="left" vertical="center" wrapText="1"/>
      <protection locked="0"/>
    </xf>
    <xf numFmtId="0" fontId="35" fillId="0" borderId="28" xfId="0" applyFont="1" applyBorder="1" applyAlignment="1" applyProtection="1">
      <alignment horizontal="center" vertical="center" wrapText="1"/>
      <protection locked="0"/>
    </xf>
    <xf numFmtId="4" fontId="35" fillId="0" borderId="28" xfId="0" applyNumberFormat="1" applyFont="1" applyBorder="1" applyAlignment="1" applyProtection="1">
      <alignment vertical="center"/>
      <protection locked="0"/>
    </xf>
    <xf numFmtId="4" fontId="35" fillId="4" borderId="28" xfId="0" applyNumberFormat="1" applyFont="1" applyFill="1" applyBorder="1" applyAlignment="1" applyProtection="1">
      <alignment vertical="center"/>
      <protection locked="0"/>
    </xf>
    <xf numFmtId="0" fontId="35" fillId="0" borderId="5" xfId="0" applyFont="1" applyBorder="1" applyAlignment="1">
      <alignment vertical="center"/>
    </xf>
    <xf numFmtId="0" fontId="35" fillId="4" borderId="28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166" fontId="1" fillId="0" borderId="24" xfId="0" applyNumberFormat="1" applyFont="1" applyBorder="1" applyAlignment="1">
      <alignment vertical="center"/>
    </xf>
    <xf numFmtId="166" fontId="1" fillId="0" borderId="25" xfId="0" applyNumberFormat="1" applyFont="1" applyBorder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36" fillId="0" borderId="29" xfId="0" applyFont="1" applyBorder="1" applyAlignment="1" applyProtection="1">
      <alignment vertical="center" wrapText="1"/>
      <protection locked="0"/>
    </xf>
    <xf numFmtId="0" fontId="36" fillId="0" borderId="30" xfId="0" applyFont="1" applyBorder="1" applyAlignment="1" applyProtection="1">
      <alignment vertical="center" wrapText="1"/>
      <protection locked="0"/>
    </xf>
    <xf numFmtId="0" fontId="36" fillId="0" borderId="31" xfId="0" applyFont="1" applyBorder="1" applyAlignment="1" applyProtection="1">
      <alignment vertical="center" wrapText="1"/>
      <protection locked="0"/>
    </xf>
    <xf numFmtId="0" fontId="36" fillId="0" borderId="32" xfId="0" applyFont="1" applyBorder="1" applyAlignment="1" applyProtection="1">
      <alignment horizontal="center" vertical="center" wrapText="1"/>
      <protection locked="0"/>
    </xf>
    <xf numFmtId="0" fontId="36" fillId="0" borderId="33" xfId="0" applyFont="1" applyBorder="1" applyAlignment="1" applyProtection="1">
      <alignment horizontal="center" vertical="center" wrapText="1"/>
      <protection locked="0"/>
    </xf>
    <xf numFmtId="0" fontId="36" fillId="0" borderId="32" xfId="0" applyFont="1" applyBorder="1" applyAlignment="1" applyProtection="1">
      <alignment vertical="center" wrapText="1"/>
      <protection locked="0"/>
    </xf>
    <xf numFmtId="0" fontId="36" fillId="0" borderId="33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49" fontId="39" fillId="0" borderId="1" xfId="0" applyNumberFormat="1" applyFont="1" applyBorder="1" applyAlignment="1" applyProtection="1">
      <alignment vertical="center" wrapText="1"/>
      <protection locked="0"/>
    </xf>
    <xf numFmtId="0" fontId="36" fillId="0" borderId="35" xfId="0" applyFont="1" applyBorder="1" applyAlignment="1" applyProtection="1">
      <alignment vertical="center" wrapText="1"/>
      <protection locked="0"/>
    </xf>
    <xf numFmtId="0" fontId="40" fillId="0" borderId="34" xfId="0" applyFont="1" applyBorder="1" applyAlignment="1" applyProtection="1">
      <alignment vertical="center" wrapText="1"/>
      <protection locked="0"/>
    </xf>
    <xf numFmtId="0" fontId="36" fillId="0" borderId="36" xfId="0" applyFont="1" applyBorder="1" applyAlignment="1" applyProtection="1">
      <alignment vertical="center" wrapText="1"/>
      <protection locked="0"/>
    </xf>
    <xf numFmtId="0" fontId="36" fillId="0" borderId="1" xfId="0" applyFont="1" applyBorder="1" applyAlignment="1" applyProtection="1">
      <alignment vertical="top"/>
      <protection locked="0"/>
    </xf>
    <xf numFmtId="0" fontId="36" fillId="0" borderId="0" xfId="0" applyFont="1" applyAlignment="1" applyProtection="1">
      <alignment vertical="top"/>
      <protection locked="0"/>
    </xf>
    <xf numFmtId="0" fontId="36" fillId="0" borderId="29" xfId="0" applyFont="1" applyBorder="1" applyAlignment="1" applyProtection="1">
      <alignment horizontal="left" vertical="center"/>
      <protection locked="0"/>
    </xf>
    <xf numFmtId="0" fontId="36" fillId="0" borderId="30" xfId="0" applyFont="1" applyBorder="1" applyAlignment="1" applyProtection="1">
      <alignment horizontal="left" vertical="center"/>
      <protection locked="0"/>
    </xf>
    <xf numFmtId="0" fontId="36" fillId="0" borderId="31" xfId="0" applyFont="1" applyBorder="1" applyAlignment="1" applyProtection="1">
      <alignment horizontal="left" vertical="center"/>
      <protection locked="0"/>
    </xf>
    <xf numFmtId="0" fontId="36" fillId="0" borderId="32" xfId="0" applyFont="1" applyBorder="1" applyAlignment="1" applyProtection="1">
      <alignment horizontal="left" vertical="center"/>
      <protection locked="0"/>
    </xf>
    <xf numFmtId="0" fontId="36" fillId="0" borderId="33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center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36" fillId="0" borderId="35" xfId="0" applyFont="1" applyBorder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36" fillId="0" borderId="36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6" fillId="0" borderId="29" xfId="0" applyFont="1" applyBorder="1" applyAlignment="1" applyProtection="1">
      <alignment horizontal="left" vertical="center" wrapText="1"/>
      <protection locked="0"/>
    </xf>
    <xf numFmtId="0" fontId="36" fillId="0" borderId="30" xfId="0" applyFont="1" applyBorder="1" applyAlignment="1" applyProtection="1">
      <alignment horizontal="left" vertical="center" wrapText="1"/>
      <protection locked="0"/>
    </xf>
    <xf numFmtId="0" fontId="36" fillId="0" borderId="31" xfId="0" applyFont="1" applyBorder="1" applyAlignment="1" applyProtection="1">
      <alignment horizontal="left" vertical="center" wrapText="1"/>
      <protection locked="0"/>
    </xf>
    <xf numFmtId="0" fontId="36" fillId="0" borderId="32" xfId="0" applyFont="1" applyBorder="1" applyAlignment="1" applyProtection="1">
      <alignment horizontal="left" vertical="center" wrapText="1"/>
      <protection locked="0"/>
    </xf>
    <xf numFmtId="0" fontId="36" fillId="0" borderId="33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39" fillId="0" borderId="35" xfId="0" applyFont="1" applyBorder="1" applyAlignment="1" applyProtection="1">
      <alignment horizontal="left" vertical="center" wrapText="1"/>
      <protection locked="0"/>
    </xf>
    <xf numFmtId="0" fontId="39" fillId="0" borderId="34" xfId="0" applyFont="1" applyBorder="1" applyAlignment="1" applyProtection="1">
      <alignment horizontal="left" vertical="center" wrapText="1"/>
      <protection locked="0"/>
    </xf>
    <xf numFmtId="0" fontId="39" fillId="0" borderId="36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9" fillId="0" borderId="1" xfId="0" applyFont="1" applyBorder="1" applyAlignment="1" applyProtection="1">
      <alignment horizontal="center" vertical="top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39" fillId="0" borderId="36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38" fillId="0" borderId="1" xfId="0" applyFont="1" applyBorder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38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9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41" fillId="0" borderId="34" xfId="0" applyFont="1" applyBorder="1" applyProtection="1">
      <protection locked="0"/>
    </xf>
    <xf numFmtId="0" fontId="36" fillId="0" borderId="32" xfId="0" applyFont="1" applyBorder="1" applyAlignment="1" applyProtection="1">
      <alignment vertical="top"/>
      <protection locked="0"/>
    </xf>
    <xf numFmtId="0" fontId="36" fillId="0" borderId="33" xfId="0" applyFont="1" applyBorder="1" applyAlignment="1" applyProtection="1">
      <alignment vertical="top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left" vertical="top"/>
      <protection locked="0"/>
    </xf>
    <xf numFmtId="0" fontId="36" fillId="0" borderId="35" xfId="0" applyFont="1" applyBorder="1" applyAlignment="1" applyProtection="1">
      <alignment vertical="top"/>
      <protection locked="0"/>
    </xf>
    <xf numFmtId="0" fontId="36" fillId="0" borderId="34" xfId="0" applyFont="1" applyBorder="1" applyAlignment="1" applyProtection="1">
      <alignment vertical="top"/>
      <protection locked="0"/>
    </xf>
    <xf numFmtId="0" fontId="36" fillId="0" borderId="36" xfId="0" applyFont="1" applyBorder="1" applyAlignment="1" applyProtection="1">
      <alignment vertical="top"/>
      <protection locked="0"/>
    </xf>
    <xf numFmtId="4" fontId="45" fillId="0" borderId="28" xfId="0" applyNumberFormat="1" applyFont="1" applyBorder="1" applyAlignment="1" applyProtection="1">
      <alignment vertical="center"/>
      <protection locked="0"/>
    </xf>
    <xf numFmtId="4" fontId="8" fillId="0" borderId="0" xfId="0" applyNumberFormat="1" applyFont="1" applyAlignment="1">
      <alignment horizontal="left" vertical="center"/>
    </xf>
    <xf numFmtId="4" fontId="8" fillId="0" borderId="5" xfId="0" applyNumberFormat="1" applyFont="1" applyBorder="1" applyAlignment="1">
      <alignment vertical="center"/>
    </xf>
    <xf numFmtId="4" fontId="9" fillId="0" borderId="5" xfId="0" applyNumberFormat="1" applyFont="1" applyBorder="1" applyAlignment="1">
      <alignment vertical="center"/>
    </xf>
    <xf numFmtId="4" fontId="46" fillId="0" borderId="28" xfId="0" applyNumberFormat="1" applyFont="1" applyBorder="1" applyAlignment="1" applyProtection="1">
      <alignment vertical="center"/>
      <protection locked="0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vertical="center"/>
    </xf>
    <xf numFmtId="4" fontId="36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49" fontId="10" fillId="0" borderId="28" xfId="0" applyNumberFormat="1" applyFont="1" applyBorder="1" applyAlignment="1" applyProtection="1">
      <alignment horizontal="left" vertical="center" wrapText="1"/>
      <protection locked="0"/>
    </xf>
    <xf numFmtId="0" fontId="45" fillId="0" borderId="28" xfId="0" applyFont="1" applyBorder="1" applyAlignment="1" applyProtection="1">
      <alignment horizontal="left" vertical="center" wrapText="1"/>
      <protection locked="0"/>
    </xf>
    <xf numFmtId="4" fontId="48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49" fontId="47" fillId="0" borderId="0" xfId="0" applyNumberFormat="1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49" fillId="0" borderId="0" xfId="0" applyFont="1" applyAlignment="1">
      <alignment horizontal="left" vertical="center" wrapText="1"/>
    </xf>
    <xf numFmtId="0" fontId="15" fillId="3" borderId="0" xfId="0" applyFont="1" applyFill="1" applyAlignment="1">
      <alignment horizontal="center" vertical="center"/>
    </xf>
    <xf numFmtId="0" fontId="0" fillId="0" borderId="0" xfId="0"/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5" borderId="10" xfId="0" applyFont="1" applyFill="1" applyBorder="1" applyAlignment="1">
      <alignment horizontal="left" vertical="center"/>
    </xf>
    <xf numFmtId="0" fontId="0" fillId="5" borderId="10" xfId="0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0" fillId="0" borderId="8" xfId="0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0" fillId="2" borderId="0" xfId="1" applyFont="1" applyFill="1" applyAlignment="1">
      <alignment vertical="center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8" fillId="0" borderId="34" xfId="0" applyFont="1" applyBorder="1" applyAlignment="1" applyProtection="1">
      <alignment horizontal="left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49" fontId="39" fillId="0" borderId="1" xfId="0" applyNumberFormat="1" applyFont="1" applyBorder="1" applyAlignment="1" applyProtection="1">
      <alignment horizontal="left" vertical="center" wrapText="1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4" fontId="50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4" fontId="48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25" fillId="0" borderId="0" xfId="1" applyFont="1" applyFill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9" fontId="47" fillId="0" borderId="0" xfId="0" applyNumberFormat="1" applyFont="1" applyFill="1" applyAlignment="1">
      <alignment horizontal="left" vertical="center" wrapText="1"/>
    </xf>
    <xf numFmtId="0" fontId="48" fillId="0" borderId="0" xfId="0" applyFont="1" applyFill="1" applyAlignment="1">
      <alignment vertical="center"/>
    </xf>
    <xf numFmtId="0" fontId="47" fillId="0" borderId="0" xfId="0" applyFont="1" applyFill="1" applyAlignment="1">
      <alignment horizontal="left" vertical="center" wrapText="1"/>
    </xf>
    <xf numFmtId="0" fontId="47" fillId="0" borderId="0" xfId="0" applyFont="1" applyFill="1" applyAlignment="1">
      <alignment horizontal="center" vertical="center"/>
    </xf>
    <xf numFmtId="4" fontId="29" fillId="0" borderId="23" xfId="0" applyNumberFormat="1" applyFont="1" applyFill="1" applyBorder="1" applyAlignment="1">
      <alignment vertical="center"/>
    </xf>
    <xf numFmtId="4" fontId="29" fillId="0" borderId="24" xfId="0" applyNumberFormat="1" applyFont="1" applyFill="1" applyBorder="1" applyAlignment="1">
      <alignment vertical="center"/>
    </xf>
    <xf numFmtId="166" fontId="29" fillId="0" borderId="24" xfId="0" applyNumberFormat="1" applyFont="1" applyFill="1" applyBorder="1" applyAlignment="1">
      <alignment vertical="center"/>
    </xf>
    <xf numFmtId="4" fontId="29" fillId="0" borderId="25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73"/>
  <sheetViews>
    <sheetView showGridLines="0" tabSelected="1" workbookViewId="0">
      <pane ySplit="1" topLeftCell="A48" activePane="bottomLeft" state="frozen"/>
      <selection pane="bottomLeft" activeCell="AG59" sqref="AG59:AM5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 x14ac:dyDescent="0.3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15" t="s">
        <v>4</v>
      </c>
      <c r="BB1" s="15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1" t="s">
        <v>6</v>
      </c>
      <c r="BU1" s="21" t="s">
        <v>6</v>
      </c>
      <c r="BV1" s="21" t="s">
        <v>7</v>
      </c>
    </row>
    <row r="2" spans="1:74" ht="36.950000000000003" customHeight="1" x14ac:dyDescent="0.3">
      <c r="AR2" s="300" t="s">
        <v>8</v>
      </c>
      <c r="AS2" s="301"/>
      <c r="AT2" s="301"/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S2" s="22" t="s">
        <v>9</v>
      </c>
      <c r="BT2" s="22" t="s">
        <v>10</v>
      </c>
    </row>
    <row r="3" spans="1:74" ht="6.95" customHeight="1" x14ac:dyDescent="0.3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9</v>
      </c>
      <c r="BT3" s="22" t="s">
        <v>11</v>
      </c>
    </row>
    <row r="4" spans="1:74" ht="36.950000000000003" customHeight="1" x14ac:dyDescent="0.3">
      <c r="B4" s="26"/>
      <c r="D4" s="27" t="s">
        <v>12</v>
      </c>
      <c r="AQ4" s="28"/>
      <c r="AS4" s="29" t="s">
        <v>13</v>
      </c>
      <c r="BE4" s="30" t="s">
        <v>14</v>
      </c>
      <c r="BS4" s="22" t="s">
        <v>9</v>
      </c>
    </row>
    <row r="5" spans="1:74" ht="14.45" customHeight="1" x14ac:dyDescent="0.3">
      <c r="B5" s="26"/>
      <c r="D5" s="31" t="s">
        <v>15</v>
      </c>
      <c r="K5" s="326" t="s">
        <v>16</v>
      </c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Q5" s="28"/>
      <c r="BE5" s="324" t="s">
        <v>17</v>
      </c>
      <c r="BS5" s="22" t="s">
        <v>9</v>
      </c>
    </row>
    <row r="6" spans="1:74" ht="36.950000000000003" customHeight="1" x14ac:dyDescent="0.3">
      <c r="B6" s="26"/>
      <c r="D6" s="33" t="s">
        <v>18</v>
      </c>
      <c r="K6" s="327" t="s">
        <v>19</v>
      </c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Q6" s="28"/>
      <c r="BE6" s="325"/>
      <c r="BS6" s="22" t="s">
        <v>9</v>
      </c>
    </row>
    <row r="7" spans="1:74" ht="14.45" customHeight="1" x14ac:dyDescent="0.3">
      <c r="B7" s="26"/>
      <c r="D7" s="34" t="s">
        <v>20</v>
      </c>
      <c r="K7" s="32" t="s">
        <v>5</v>
      </c>
      <c r="AK7" s="34" t="s">
        <v>21</v>
      </c>
      <c r="AN7" s="32" t="s">
        <v>5</v>
      </c>
      <c r="AQ7" s="28"/>
      <c r="BE7" s="325"/>
      <c r="BS7" s="22" t="s">
        <v>9</v>
      </c>
    </row>
    <row r="8" spans="1:74" ht="14.45" customHeight="1" x14ac:dyDescent="0.3">
      <c r="B8" s="26"/>
      <c r="D8" s="34" t="s">
        <v>22</v>
      </c>
      <c r="K8" s="32" t="s">
        <v>23</v>
      </c>
      <c r="AK8" s="34" t="s">
        <v>24</v>
      </c>
      <c r="AN8" s="35" t="s">
        <v>25</v>
      </c>
      <c r="AQ8" s="28"/>
      <c r="BE8" s="325"/>
      <c r="BS8" s="22" t="s">
        <v>9</v>
      </c>
    </row>
    <row r="9" spans="1:74" ht="14.45" customHeight="1" x14ac:dyDescent="0.3">
      <c r="B9" s="26"/>
      <c r="AQ9" s="28"/>
      <c r="BE9" s="325"/>
      <c r="BS9" s="22" t="s">
        <v>9</v>
      </c>
    </row>
    <row r="10" spans="1:74" ht="14.45" customHeight="1" x14ac:dyDescent="0.3">
      <c r="B10" s="26"/>
      <c r="D10" s="34" t="s">
        <v>26</v>
      </c>
      <c r="AK10" s="34" t="s">
        <v>27</v>
      </c>
      <c r="AN10" s="32" t="s">
        <v>5</v>
      </c>
      <c r="AQ10" s="28"/>
      <c r="BE10" s="325"/>
      <c r="BS10" s="22" t="s">
        <v>9</v>
      </c>
    </row>
    <row r="11" spans="1:74" ht="18.399999999999999" customHeight="1" x14ac:dyDescent="0.3">
      <c r="B11" s="26"/>
      <c r="E11" s="32" t="s">
        <v>28</v>
      </c>
      <c r="AK11" s="34" t="s">
        <v>29</v>
      </c>
      <c r="AN11" s="32" t="s">
        <v>5</v>
      </c>
      <c r="AQ11" s="28"/>
      <c r="BE11" s="325"/>
      <c r="BS11" s="22" t="s">
        <v>9</v>
      </c>
    </row>
    <row r="12" spans="1:74" ht="6.95" customHeight="1" x14ac:dyDescent="0.3">
      <c r="B12" s="26"/>
      <c r="AQ12" s="28"/>
      <c r="BE12" s="325"/>
      <c r="BS12" s="22" t="s">
        <v>9</v>
      </c>
    </row>
    <row r="13" spans="1:74" ht="14.45" customHeight="1" x14ac:dyDescent="0.3">
      <c r="B13" s="26"/>
      <c r="D13" s="34" t="s">
        <v>30</v>
      </c>
      <c r="AK13" s="34" t="s">
        <v>27</v>
      </c>
      <c r="AN13" s="36" t="s">
        <v>31</v>
      </c>
      <c r="AQ13" s="28"/>
      <c r="BE13" s="325"/>
      <c r="BS13" s="22" t="s">
        <v>9</v>
      </c>
    </row>
    <row r="14" spans="1:74" ht="15" x14ac:dyDescent="0.3">
      <c r="B14" s="26"/>
      <c r="E14" s="328" t="s">
        <v>31</v>
      </c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  <c r="AK14" s="34" t="s">
        <v>29</v>
      </c>
      <c r="AN14" s="36" t="s">
        <v>31</v>
      </c>
      <c r="AQ14" s="28"/>
      <c r="BE14" s="325"/>
      <c r="BS14" s="22" t="s">
        <v>9</v>
      </c>
    </row>
    <row r="15" spans="1:74" ht="6.95" customHeight="1" x14ac:dyDescent="0.3">
      <c r="B15" s="26"/>
      <c r="AQ15" s="28"/>
      <c r="BE15" s="325"/>
      <c r="BS15" s="22" t="s">
        <v>6</v>
      </c>
    </row>
    <row r="16" spans="1:74" ht="14.45" customHeight="1" x14ac:dyDescent="0.3">
      <c r="B16" s="26"/>
      <c r="D16" s="34" t="s">
        <v>32</v>
      </c>
      <c r="AK16" s="34" t="s">
        <v>27</v>
      </c>
      <c r="AN16" s="32" t="s">
        <v>5</v>
      </c>
      <c r="AQ16" s="28"/>
      <c r="BE16" s="325"/>
      <c r="BS16" s="22" t="s">
        <v>6</v>
      </c>
    </row>
    <row r="17" spans="2:71" ht="18.399999999999999" customHeight="1" x14ac:dyDescent="0.3">
      <c r="B17" s="26"/>
      <c r="E17" s="32" t="s">
        <v>33</v>
      </c>
      <c r="AK17" s="34" t="s">
        <v>29</v>
      </c>
      <c r="AN17" s="32" t="s">
        <v>5</v>
      </c>
      <c r="AQ17" s="28"/>
      <c r="BE17" s="325"/>
      <c r="BS17" s="22" t="s">
        <v>34</v>
      </c>
    </row>
    <row r="18" spans="2:71" ht="6.95" customHeight="1" x14ac:dyDescent="0.3">
      <c r="B18" s="26"/>
      <c r="AQ18" s="28"/>
      <c r="BE18" s="325"/>
      <c r="BS18" s="22" t="s">
        <v>9</v>
      </c>
    </row>
    <row r="19" spans="2:71" ht="14.45" customHeight="1" x14ac:dyDescent="0.3">
      <c r="B19" s="26"/>
      <c r="D19" s="34" t="s">
        <v>35</v>
      </c>
      <c r="AQ19" s="28"/>
      <c r="BE19" s="325"/>
      <c r="BS19" s="22" t="s">
        <v>9</v>
      </c>
    </row>
    <row r="20" spans="2:71" ht="16.5" customHeight="1" x14ac:dyDescent="0.3">
      <c r="B20" s="26"/>
      <c r="E20" s="330" t="s">
        <v>5</v>
      </c>
      <c r="F20" s="330"/>
      <c r="G20" s="330"/>
      <c r="H20" s="330"/>
      <c r="I20" s="330"/>
      <c r="J20" s="330"/>
      <c r="K20" s="330"/>
      <c r="L20" s="330"/>
      <c r="M20" s="330"/>
      <c r="N20" s="330"/>
      <c r="O20" s="330"/>
      <c r="P20" s="330"/>
      <c r="Q20" s="330"/>
      <c r="R20" s="330"/>
      <c r="S20" s="330"/>
      <c r="T20" s="330"/>
      <c r="U20" s="330"/>
      <c r="V20" s="330"/>
      <c r="W20" s="330"/>
      <c r="X20" s="330"/>
      <c r="Y20" s="330"/>
      <c r="Z20" s="330"/>
      <c r="AA20" s="330"/>
      <c r="AB20" s="330"/>
      <c r="AC20" s="330"/>
      <c r="AD20" s="330"/>
      <c r="AE20" s="330"/>
      <c r="AF20" s="330"/>
      <c r="AG20" s="330"/>
      <c r="AH20" s="330"/>
      <c r="AI20" s="330"/>
      <c r="AJ20" s="330"/>
      <c r="AK20" s="330"/>
      <c r="AL20" s="330"/>
      <c r="AM20" s="330"/>
      <c r="AN20" s="330"/>
      <c r="AQ20" s="28"/>
      <c r="BE20" s="325"/>
      <c r="BS20" s="22" t="s">
        <v>34</v>
      </c>
    </row>
    <row r="21" spans="2:71" ht="6.95" customHeight="1" x14ac:dyDescent="0.3">
      <c r="B21" s="26"/>
      <c r="AQ21" s="28"/>
      <c r="BE21" s="325"/>
    </row>
    <row r="22" spans="2:71" ht="6.95" customHeight="1" x14ac:dyDescent="0.3">
      <c r="B22" s="2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Q22" s="28"/>
      <c r="BE22" s="325"/>
    </row>
    <row r="23" spans="2:71" s="1" customFormat="1" ht="25.9" customHeight="1" x14ac:dyDescent="0.3">
      <c r="B23" s="38"/>
      <c r="D23" s="39" t="s">
        <v>36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331">
        <f>ROUND(AG51,2)</f>
        <v>0</v>
      </c>
      <c r="AL23" s="332"/>
      <c r="AM23" s="332"/>
      <c r="AN23" s="332"/>
      <c r="AO23" s="332"/>
      <c r="AQ23" s="41"/>
      <c r="BE23" s="325"/>
    </row>
    <row r="24" spans="2:71" s="1" customFormat="1" ht="6.95" customHeight="1" x14ac:dyDescent="0.3">
      <c r="B24" s="38"/>
      <c r="AQ24" s="41"/>
      <c r="BE24" s="325"/>
    </row>
    <row r="25" spans="2:71" s="1" customFormat="1" x14ac:dyDescent="0.3">
      <c r="B25" s="38"/>
      <c r="L25" s="333" t="s">
        <v>37</v>
      </c>
      <c r="M25" s="333"/>
      <c r="N25" s="333"/>
      <c r="O25" s="333"/>
      <c r="W25" s="333" t="s">
        <v>38</v>
      </c>
      <c r="X25" s="333"/>
      <c r="Y25" s="333"/>
      <c r="Z25" s="333"/>
      <c r="AA25" s="333"/>
      <c r="AB25" s="333"/>
      <c r="AC25" s="333"/>
      <c r="AD25" s="333"/>
      <c r="AE25" s="333"/>
      <c r="AK25" s="333" t="s">
        <v>39</v>
      </c>
      <c r="AL25" s="333"/>
      <c r="AM25" s="333"/>
      <c r="AN25" s="333"/>
      <c r="AO25" s="333"/>
      <c r="AQ25" s="41"/>
      <c r="BE25" s="325"/>
    </row>
    <row r="26" spans="2:71" s="2" customFormat="1" ht="14.45" customHeight="1" x14ac:dyDescent="0.3">
      <c r="B26" s="43"/>
      <c r="D26" s="44" t="s">
        <v>40</v>
      </c>
      <c r="F26" s="44" t="s">
        <v>41</v>
      </c>
      <c r="L26" s="319">
        <v>0.21</v>
      </c>
      <c r="M26" s="318"/>
      <c r="N26" s="318"/>
      <c r="O26" s="318"/>
      <c r="W26" s="317">
        <f>ROUND(AZ51,2)</f>
        <v>0</v>
      </c>
      <c r="X26" s="318"/>
      <c r="Y26" s="318"/>
      <c r="Z26" s="318"/>
      <c r="AA26" s="318"/>
      <c r="AB26" s="318"/>
      <c r="AC26" s="318"/>
      <c r="AD26" s="318"/>
      <c r="AE26" s="318"/>
      <c r="AK26" s="317">
        <f>ROUND(AV51,2)</f>
        <v>0</v>
      </c>
      <c r="AL26" s="318"/>
      <c r="AM26" s="318"/>
      <c r="AN26" s="318"/>
      <c r="AO26" s="318"/>
      <c r="AQ26" s="45"/>
      <c r="BE26" s="325"/>
    </row>
    <row r="27" spans="2:71" s="2" customFormat="1" ht="14.45" customHeight="1" x14ac:dyDescent="0.3">
      <c r="B27" s="43"/>
      <c r="F27" s="44" t="s">
        <v>42</v>
      </c>
      <c r="L27" s="319">
        <v>0.15</v>
      </c>
      <c r="M27" s="318"/>
      <c r="N27" s="318"/>
      <c r="O27" s="318"/>
      <c r="W27" s="317">
        <f>ROUND(BA51,2)</f>
        <v>0</v>
      </c>
      <c r="X27" s="318"/>
      <c r="Y27" s="318"/>
      <c r="Z27" s="318"/>
      <c r="AA27" s="318"/>
      <c r="AB27" s="318"/>
      <c r="AC27" s="318"/>
      <c r="AD27" s="318"/>
      <c r="AE27" s="318"/>
      <c r="AK27" s="317">
        <f>ROUND(AW51,2)</f>
        <v>0</v>
      </c>
      <c r="AL27" s="318"/>
      <c r="AM27" s="318"/>
      <c r="AN27" s="318"/>
      <c r="AO27" s="318"/>
      <c r="AQ27" s="45"/>
      <c r="BE27" s="325"/>
    </row>
    <row r="28" spans="2:71" s="2" customFormat="1" ht="14.45" hidden="1" customHeight="1" x14ac:dyDescent="0.3">
      <c r="B28" s="43"/>
      <c r="F28" s="44" t="s">
        <v>43</v>
      </c>
      <c r="L28" s="319">
        <v>0.21</v>
      </c>
      <c r="M28" s="318"/>
      <c r="N28" s="318"/>
      <c r="O28" s="318"/>
      <c r="W28" s="317">
        <f>ROUND(BB51,2)</f>
        <v>0</v>
      </c>
      <c r="X28" s="318"/>
      <c r="Y28" s="318"/>
      <c r="Z28" s="318"/>
      <c r="AA28" s="318"/>
      <c r="AB28" s="318"/>
      <c r="AC28" s="318"/>
      <c r="AD28" s="318"/>
      <c r="AE28" s="318"/>
      <c r="AK28" s="317">
        <v>0</v>
      </c>
      <c r="AL28" s="318"/>
      <c r="AM28" s="318"/>
      <c r="AN28" s="318"/>
      <c r="AO28" s="318"/>
      <c r="AQ28" s="45"/>
      <c r="BE28" s="325"/>
    </row>
    <row r="29" spans="2:71" s="2" customFormat="1" ht="14.45" hidden="1" customHeight="1" x14ac:dyDescent="0.3">
      <c r="B29" s="43"/>
      <c r="F29" s="44" t="s">
        <v>44</v>
      </c>
      <c r="L29" s="319">
        <v>0.15</v>
      </c>
      <c r="M29" s="318"/>
      <c r="N29" s="318"/>
      <c r="O29" s="318"/>
      <c r="W29" s="317">
        <f>ROUND(BC51,2)</f>
        <v>0</v>
      </c>
      <c r="X29" s="318"/>
      <c r="Y29" s="318"/>
      <c r="Z29" s="318"/>
      <c r="AA29" s="318"/>
      <c r="AB29" s="318"/>
      <c r="AC29" s="318"/>
      <c r="AD29" s="318"/>
      <c r="AE29" s="318"/>
      <c r="AK29" s="317">
        <v>0</v>
      </c>
      <c r="AL29" s="318"/>
      <c r="AM29" s="318"/>
      <c r="AN29" s="318"/>
      <c r="AO29" s="318"/>
      <c r="AQ29" s="45"/>
      <c r="BE29" s="325"/>
    </row>
    <row r="30" spans="2:71" s="2" customFormat="1" ht="14.45" hidden="1" customHeight="1" x14ac:dyDescent="0.3">
      <c r="B30" s="43"/>
      <c r="F30" s="44" t="s">
        <v>45</v>
      </c>
      <c r="L30" s="319">
        <v>0</v>
      </c>
      <c r="M30" s="318"/>
      <c r="N30" s="318"/>
      <c r="O30" s="318"/>
      <c r="W30" s="317">
        <f>ROUND(BD51,2)</f>
        <v>0</v>
      </c>
      <c r="X30" s="318"/>
      <c r="Y30" s="318"/>
      <c r="Z30" s="318"/>
      <c r="AA30" s="318"/>
      <c r="AB30" s="318"/>
      <c r="AC30" s="318"/>
      <c r="AD30" s="318"/>
      <c r="AE30" s="318"/>
      <c r="AK30" s="317">
        <v>0</v>
      </c>
      <c r="AL30" s="318"/>
      <c r="AM30" s="318"/>
      <c r="AN30" s="318"/>
      <c r="AO30" s="318"/>
      <c r="AQ30" s="45"/>
      <c r="BE30" s="325"/>
    </row>
    <row r="31" spans="2:71" s="1" customFormat="1" ht="6.95" customHeight="1" x14ac:dyDescent="0.3">
      <c r="B31" s="38"/>
      <c r="AQ31" s="41"/>
      <c r="BE31" s="325"/>
    </row>
    <row r="32" spans="2:71" s="1" customFormat="1" ht="25.9" customHeight="1" x14ac:dyDescent="0.3">
      <c r="B32" s="38"/>
      <c r="C32" s="46"/>
      <c r="D32" s="47" t="s">
        <v>46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9" t="s">
        <v>47</v>
      </c>
      <c r="U32" s="48"/>
      <c r="V32" s="48"/>
      <c r="W32" s="48"/>
      <c r="X32" s="320" t="s">
        <v>48</v>
      </c>
      <c r="Y32" s="321"/>
      <c r="Z32" s="321"/>
      <c r="AA32" s="321"/>
      <c r="AB32" s="321"/>
      <c r="AC32" s="48"/>
      <c r="AD32" s="48"/>
      <c r="AE32" s="48"/>
      <c r="AF32" s="48"/>
      <c r="AG32" s="48"/>
      <c r="AH32" s="48"/>
      <c r="AI32" s="48"/>
      <c r="AJ32" s="48"/>
      <c r="AK32" s="322">
        <f>SUM(AK23:AK30)</f>
        <v>0</v>
      </c>
      <c r="AL32" s="321"/>
      <c r="AM32" s="321"/>
      <c r="AN32" s="321"/>
      <c r="AO32" s="323"/>
      <c r="AP32" s="46"/>
      <c r="AQ32" s="50"/>
      <c r="BE32" s="325"/>
    </row>
    <row r="33" spans="2:56" s="1" customFormat="1" ht="6.95" customHeight="1" x14ac:dyDescent="0.3">
      <c r="B33" s="38"/>
      <c r="AQ33" s="41"/>
    </row>
    <row r="34" spans="2:56" s="1" customFormat="1" ht="6.95" customHeight="1" x14ac:dyDescent="0.3"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3"/>
    </row>
    <row r="38" spans="2:56" s="1" customFormat="1" ht="6.95" customHeight="1" x14ac:dyDescent="0.3"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38"/>
    </row>
    <row r="39" spans="2:56" s="1" customFormat="1" ht="36.950000000000003" customHeight="1" x14ac:dyDescent="0.3">
      <c r="B39" s="38"/>
      <c r="C39" s="27" t="s">
        <v>49</v>
      </c>
      <c r="AR39" s="38"/>
    </row>
    <row r="40" spans="2:56" s="1" customFormat="1" ht="6.95" customHeight="1" x14ac:dyDescent="0.3">
      <c r="B40" s="38"/>
      <c r="AR40" s="38"/>
    </row>
    <row r="41" spans="2:56" s="3" customFormat="1" ht="14.45" customHeight="1" x14ac:dyDescent="0.3">
      <c r="B41" s="56"/>
      <c r="C41" s="34" t="s">
        <v>15</v>
      </c>
      <c r="L41" s="3" t="str">
        <f>K5</f>
        <v>SONA6234</v>
      </c>
      <c r="AR41" s="56"/>
    </row>
    <row r="42" spans="2:56" s="4" customFormat="1" ht="36.950000000000003" customHeight="1" x14ac:dyDescent="0.3">
      <c r="B42" s="57"/>
      <c r="C42" s="58" t="s">
        <v>18</v>
      </c>
      <c r="L42" s="305" t="str">
        <f>K6</f>
        <v>Ekologizace zdroje TKY II - mokré odsíření - bourací práce</v>
      </c>
      <c r="M42" s="306"/>
      <c r="N42" s="306"/>
      <c r="O42" s="306"/>
      <c r="P42" s="306"/>
      <c r="Q42" s="306"/>
      <c r="R42" s="306"/>
      <c r="S42" s="306"/>
      <c r="T42" s="306"/>
      <c r="U42" s="306"/>
      <c r="V42" s="306"/>
      <c r="W42" s="306"/>
      <c r="X42" s="306"/>
      <c r="Y42" s="306"/>
      <c r="Z42" s="306"/>
      <c r="AA42" s="306"/>
      <c r="AB42" s="306"/>
      <c r="AC42" s="306"/>
      <c r="AD42" s="306"/>
      <c r="AE42" s="306"/>
      <c r="AF42" s="306"/>
      <c r="AG42" s="306"/>
      <c r="AH42" s="306"/>
      <c r="AI42" s="306"/>
      <c r="AJ42" s="306"/>
      <c r="AK42" s="306"/>
      <c r="AL42" s="306"/>
      <c r="AM42" s="306"/>
      <c r="AN42" s="306"/>
      <c r="AO42" s="306"/>
      <c r="AR42" s="57"/>
    </row>
    <row r="43" spans="2:56" s="1" customFormat="1" ht="6.95" customHeight="1" x14ac:dyDescent="0.3">
      <c r="B43" s="38"/>
      <c r="AR43" s="38"/>
    </row>
    <row r="44" spans="2:56" s="1" customFormat="1" ht="15" x14ac:dyDescent="0.3">
      <c r="B44" s="38"/>
      <c r="C44" s="34" t="s">
        <v>22</v>
      </c>
      <c r="L44" s="59" t="str">
        <f>IF(K8="","",K8)</f>
        <v xml:space="preserve"> </v>
      </c>
      <c r="AI44" s="34" t="s">
        <v>24</v>
      </c>
      <c r="AM44" s="307" t="str">
        <f>IF(AN8= "","",AN8)</f>
        <v>15. 1. 2018</v>
      </c>
      <c r="AN44" s="307"/>
      <c r="AR44" s="38"/>
    </row>
    <row r="45" spans="2:56" s="1" customFormat="1" ht="6.95" customHeight="1" x14ac:dyDescent="0.3">
      <c r="B45" s="38"/>
      <c r="AR45" s="38"/>
    </row>
    <row r="46" spans="2:56" s="1" customFormat="1" ht="15" x14ac:dyDescent="0.3">
      <c r="B46" s="38"/>
      <c r="C46" s="34" t="s">
        <v>26</v>
      </c>
      <c r="L46" s="3" t="str">
        <f>IF(E11= "","",E11)</f>
        <v>United Energy, a.s.</v>
      </c>
      <c r="AI46" s="34" t="s">
        <v>32</v>
      </c>
      <c r="AM46" s="308" t="str">
        <f>IF(E17="","",E17)</f>
        <v>BPO s.r.o.Ostrov</v>
      </c>
      <c r="AN46" s="308"/>
      <c r="AO46" s="308"/>
      <c r="AP46" s="308"/>
      <c r="AR46" s="38"/>
      <c r="AS46" s="309" t="s">
        <v>50</v>
      </c>
      <c r="AT46" s="310"/>
      <c r="AU46" s="61"/>
      <c r="AV46" s="61"/>
      <c r="AW46" s="61"/>
      <c r="AX46" s="61"/>
      <c r="AY46" s="61"/>
      <c r="AZ46" s="61"/>
      <c r="BA46" s="61"/>
      <c r="BB46" s="61"/>
      <c r="BC46" s="61"/>
      <c r="BD46" s="62"/>
    </row>
    <row r="47" spans="2:56" s="1" customFormat="1" ht="15" x14ac:dyDescent="0.3">
      <c r="B47" s="38"/>
      <c r="C47" s="34" t="s">
        <v>30</v>
      </c>
      <c r="L47" s="3" t="str">
        <f>IF(E14= "Vyplň údaj","",E14)</f>
        <v/>
      </c>
      <c r="AR47" s="38"/>
      <c r="AS47" s="311"/>
      <c r="AT47" s="312"/>
      <c r="BD47" s="63"/>
    </row>
    <row r="48" spans="2:56" s="1" customFormat="1" ht="10.9" customHeight="1" x14ac:dyDescent="0.3">
      <c r="B48" s="38"/>
      <c r="AR48" s="38"/>
      <c r="AS48" s="311"/>
      <c r="AT48" s="312"/>
      <c r="BD48" s="63"/>
    </row>
    <row r="49" spans="1:91" s="1" customFormat="1" ht="29.25" customHeight="1" x14ac:dyDescent="0.3">
      <c r="B49" s="38"/>
      <c r="C49" s="313" t="s">
        <v>51</v>
      </c>
      <c r="D49" s="314"/>
      <c r="E49" s="314"/>
      <c r="F49" s="314"/>
      <c r="G49" s="314"/>
      <c r="H49" s="64"/>
      <c r="I49" s="315" t="s">
        <v>52</v>
      </c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6" t="s">
        <v>53</v>
      </c>
      <c r="AH49" s="314"/>
      <c r="AI49" s="314"/>
      <c r="AJ49" s="314"/>
      <c r="AK49" s="314"/>
      <c r="AL49" s="314"/>
      <c r="AM49" s="314"/>
      <c r="AN49" s="315" t="s">
        <v>54</v>
      </c>
      <c r="AO49" s="314"/>
      <c r="AP49" s="314"/>
      <c r="AQ49" s="65" t="s">
        <v>55</v>
      </c>
      <c r="AR49" s="38"/>
      <c r="AS49" s="66" t="s">
        <v>56</v>
      </c>
      <c r="AT49" s="67" t="s">
        <v>57</v>
      </c>
      <c r="AU49" s="67" t="s">
        <v>58</v>
      </c>
      <c r="AV49" s="67" t="s">
        <v>59</v>
      </c>
      <c r="AW49" s="67" t="s">
        <v>60</v>
      </c>
      <c r="AX49" s="67" t="s">
        <v>61</v>
      </c>
      <c r="AY49" s="67" t="s">
        <v>62</v>
      </c>
      <c r="AZ49" s="67" t="s">
        <v>63</v>
      </c>
      <c r="BA49" s="67" t="s">
        <v>64</v>
      </c>
      <c r="BB49" s="67" t="s">
        <v>65</v>
      </c>
      <c r="BC49" s="67" t="s">
        <v>66</v>
      </c>
      <c r="BD49" s="68" t="s">
        <v>67</v>
      </c>
    </row>
    <row r="50" spans="1:91" s="1" customFormat="1" ht="10.9" customHeight="1" x14ac:dyDescent="0.3">
      <c r="B50" s="38"/>
      <c r="AR50" s="38"/>
      <c r="AS50" s="69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2"/>
    </row>
    <row r="51" spans="1:91" s="4" customFormat="1" ht="32.450000000000003" customHeight="1" x14ac:dyDescent="0.3">
      <c r="B51" s="57"/>
      <c r="C51" s="70" t="s">
        <v>68</v>
      </c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303">
        <f>ROUND(SUM(AG52:AG59),2)</f>
        <v>0</v>
      </c>
      <c r="AH51" s="303"/>
      <c r="AI51" s="303"/>
      <c r="AJ51" s="303"/>
      <c r="AK51" s="303"/>
      <c r="AL51" s="303"/>
      <c r="AM51" s="303"/>
      <c r="AN51" s="304">
        <f>SUM(AN52:AP59)</f>
        <v>0</v>
      </c>
      <c r="AO51" s="304"/>
      <c r="AP51" s="304"/>
      <c r="AQ51" s="73" t="s">
        <v>5</v>
      </c>
      <c r="AR51" s="57"/>
      <c r="AS51" s="74">
        <f>ROUND(SUM(AS52:AS58),2)</f>
        <v>0</v>
      </c>
      <c r="AT51" s="75">
        <f t="shared" ref="AT51:AT58" si="0">ROUND(SUM(AV51:AW51),2)</f>
        <v>0</v>
      </c>
      <c r="AU51" s="76">
        <f>ROUND(SUM(AU52:AU58),5)</f>
        <v>0</v>
      </c>
      <c r="AV51" s="75">
        <f>ROUND(AZ51*L26,2)</f>
        <v>0</v>
      </c>
      <c r="AW51" s="75">
        <f>ROUND(BA51*L27,2)</f>
        <v>0</v>
      </c>
      <c r="AX51" s="75">
        <f>ROUND(BB51*L26,2)</f>
        <v>0</v>
      </c>
      <c r="AY51" s="75">
        <f>ROUND(BC51*L27,2)</f>
        <v>0</v>
      </c>
      <c r="AZ51" s="75">
        <f>ROUND(SUM(AZ52:AZ58),2)</f>
        <v>0</v>
      </c>
      <c r="BA51" s="75">
        <f>ROUND(SUM(BA52:BA58),2)</f>
        <v>0</v>
      </c>
      <c r="BB51" s="75">
        <f>ROUND(SUM(BB52:BB58),2)</f>
        <v>0</v>
      </c>
      <c r="BC51" s="75">
        <f>ROUND(SUM(BC52:BC58),2)</f>
        <v>0</v>
      </c>
      <c r="BD51" s="77">
        <f>ROUND(SUM(BD52:BD58),2)</f>
        <v>0</v>
      </c>
      <c r="BS51" s="58" t="s">
        <v>69</v>
      </c>
      <c r="BT51" s="58" t="s">
        <v>70</v>
      </c>
      <c r="BU51" s="78" t="s">
        <v>71</v>
      </c>
      <c r="BV51" s="58" t="s">
        <v>72</v>
      </c>
      <c r="BW51" s="58" t="s">
        <v>7</v>
      </c>
      <c r="BX51" s="58" t="s">
        <v>73</v>
      </c>
      <c r="CL51" s="58" t="s">
        <v>5</v>
      </c>
    </row>
    <row r="52" spans="1:91" s="5" customFormat="1" ht="16.5" customHeight="1" x14ac:dyDescent="0.3">
      <c r="A52" s="79" t="s">
        <v>74</v>
      </c>
      <c r="B52" s="80"/>
      <c r="C52" s="81"/>
      <c r="D52" s="302" t="s">
        <v>75</v>
      </c>
      <c r="E52" s="302"/>
      <c r="F52" s="302"/>
      <c r="G52" s="302"/>
      <c r="H52" s="302"/>
      <c r="I52" s="82"/>
      <c r="J52" s="302" t="s">
        <v>76</v>
      </c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2"/>
      <c r="AA52" s="302"/>
      <c r="AB52" s="302"/>
      <c r="AC52" s="302"/>
      <c r="AD52" s="302"/>
      <c r="AE52" s="302"/>
      <c r="AF52" s="302"/>
      <c r="AG52" s="297">
        <f>'01 - 8a - Elektrodílny, 8...'!J27</f>
        <v>0</v>
      </c>
      <c r="AH52" s="298"/>
      <c r="AI52" s="298"/>
      <c r="AJ52" s="298"/>
      <c r="AK52" s="298"/>
      <c r="AL52" s="298"/>
      <c r="AM52" s="298"/>
      <c r="AN52" s="297">
        <f t="shared" ref="AN52:AN57" si="1">SUM(AG52,AT52)</f>
        <v>0</v>
      </c>
      <c r="AO52" s="298"/>
      <c r="AP52" s="298"/>
      <c r="AQ52" s="83" t="s">
        <v>77</v>
      </c>
      <c r="AR52" s="80"/>
      <c r="AS52" s="84">
        <v>0</v>
      </c>
      <c r="AT52" s="85">
        <f t="shared" si="0"/>
        <v>0</v>
      </c>
      <c r="AU52" s="86">
        <f>'01 - 8a - Elektrodílny, 8...'!P81</f>
        <v>0</v>
      </c>
      <c r="AV52" s="85">
        <f>'01 - 8a - Elektrodílny, 8...'!J30</f>
        <v>0</v>
      </c>
      <c r="AW52" s="85">
        <f>'01 - 8a - Elektrodílny, 8...'!J31</f>
        <v>0</v>
      </c>
      <c r="AX52" s="85">
        <f>'01 - 8a - Elektrodílny, 8...'!J32</f>
        <v>0</v>
      </c>
      <c r="AY52" s="85">
        <f>'01 - 8a - Elektrodílny, 8...'!J33</f>
        <v>0</v>
      </c>
      <c r="AZ52" s="85">
        <f>'01 - 8a - Elektrodílny, 8...'!F30</f>
        <v>0</v>
      </c>
      <c r="BA52" s="85">
        <f>'01 - 8a - Elektrodílny, 8...'!F31</f>
        <v>0</v>
      </c>
      <c r="BB52" s="85">
        <f>'01 - 8a - Elektrodílny, 8...'!F32</f>
        <v>0</v>
      </c>
      <c r="BC52" s="85">
        <f>'01 - 8a - Elektrodílny, 8...'!F33</f>
        <v>0</v>
      </c>
      <c r="BD52" s="87">
        <f>'01 - 8a - Elektrodílny, 8...'!F34</f>
        <v>0</v>
      </c>
      <c r="BT52" s="88" t="s">
        <v>78</v>
      </c>
      <c r="BV52" s="88" t="s">
        <v>72</v>
      </c>
      <c r="BW52" s="88" t="s">
        <v>79</v>
      </c>
      <c r="BX52" s="88" t="s">
        <v>7</v>
      </c>
      <c r="CL52" s="88" t="s">
        <v>5</v>
      </c>
      <c r="CM52" s="88" t="s">
        <v>80</v>
      </c>
    </row>
    <row r="53" spans="1:91" s="5" customFormat="1" ht="31.5" customHeight="1" x14ac:dyDescent="0.3">
      <c r="A53" s="79" t="s">
        <v>74</v>
      </c>
      <c r="B53" s="80"/>
      <c r="C53" s="81"/>
      <c r="D53" s="302" t="s">
        <v>81</v>
      </c>
      <c r="E53" s="302"/>
      <c r="F53" s="302"/>
      <c r="G53" s="302"/>
      <c r="H53" s="302"/>
      <c r="I53" s="82"/>
      <c r="J53" s="302" t="s">
        <v>82</v>
      </c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  <c r="V53" s="302"/>
      <c r="W53" s="302"/>
      <c r="X53" s="302"/>
      <c r="Y53" s="302"/>
      <c r="Z53" s="302"/>
      <c r="AA53" s="302"/>
      <c r="AB53" s="302"/>
      <c r="AC53" s="302"/>
      <c r="AD53" s="302"/>
      <c r="AE53" s="302"/>
      <c r="AF53" s="302"/>
      <c r="AG53" s="297">
        <f>'02 - 9 - Administrativní ...'!J27</f>
        <v>0</v>
      </c>
      <c r="AH53" s="298"/>
      <c r="AI53" s="298"/>
      <c r="AJ53" s="298"/>
      <c r="AK53" s="298"/>
      <c r="AL53" s="298"/>
      <c r="AM53" s="298"/>
      <c r="AN53" s="297">
        <f t="shared" si="1"/>
        <v>0</v>
      </c>
      <c r="AO53" s="298"/>
      <c r="AP53" s="298"/>
      <c r="AQ53" s="83" t="s">
        <v>77</v>
      </c>
      <c r="AR53" s="80"/>
      <c r="AS53" s="84">
        <v>0</v>
      </c>
      <c r="AT53" s="85">
        <f t="shared" si="0"/>
        <v>0</v>
      </c>
      <c r="AU53" s="86">
        <f>'02 - 9 - Administrativní ...'!P81</f>
        <v>0</v>
      </c>
      <c r="AV53" s="85">
        <f>'02 - 9 - Administrativní ...'!J30</f>
        <v>0</v>
      </c>
      <c r="AW53" s="85">
        <f>'02 - 9 - Administrativní ...'!J31</f>
        <v>0</v>
      </c>
      <c r="AX53" s="85">
        <f>'02 - 9 - Administrativní ...'!J32</f>
        <v>0</v>
      </c>
      <c r="AY53" s="85">
        <f>'02 - 9 - Administrativní ...'!J33</f>
        <v>0</v>
      </c>
      <c r="AZ53" s="85">
        <f>'02 - 9 - Administrativní ...'!F30</f>
        <v>0</v>
      </c>
      <c r="BA53" s="85">
        <f>'02 - 9 - Administrativní ...'!F31</f>
        <v>0</v>
      </c>
      <c r="BB53" s="85">
        <f>'02 - 9 - Administrativní ...'!F32</f>
        <v>0</v>
      </c>
      <c r="BC53" s="85">
        <f>'02 - 9 - Administrativní ...'!F33</f>
        <v>0</v>
      </c>
      <c r="BD53" s="87">
        <f>'02 - 9 - Administrativní ...'!F34</f>
        <v>0</v>
      </c>
      <c r="BT53" s="88" t="s">
        <v>78</v>
      </c>
      <c r="BV53" s="88" t="s">
        <v>72</v>
      </c>
      <c r="BW53" s="88" t="s">
        <v>83</v>
      </c>
      <c r="BX53" s="88" t="s">
        <v>7</v>
      </c>
      <c r="CL53" s="88" t="s">
        <v>5</v>
      </c>
      <c r="CM53" s="88" t="s">
        <v>80</v>
      </c>
    </row>
    <row r="54" spans="1:91" s="5" customFormat="1" ht="16.5" customHeight="1" x14ac:dyDescent="0.3">
      <c r="A54" s="79" t="s">
        <v>74</v>
      </c>
      <c r="B54" s="80"/>
      <c r="C54" s="81"/>
      <c r="D54" s="302" t="s">
        <v>84</v>
      </c>
      <c r="E54" s="302"/>
      <c r="F54" s="302"/>
      <c r="G54" s="302"/>
      <c r="H54" s="302"/>
      <c r="I54" s="82"/>
      <c r="J54" s="302" t="s">
        <v>85</v>
      </c>
      <c r="K54" s="302"/>
      <c r="L54" s="302"/>
      <c r="M54" s="302"/>
      <c r="N54" s="302"/>
      <c r="O54" s="302"/>
      <c r="P54" s="302"/>
      <c r="Q54" s="302"/>
      <c r="R54" s="302"/>
      <c r="S54" s="302"/>
      <c r="T54" s="302"/>
      <c r="U54" s="302"/>
      <c r="V54" s="302"/>
      <c r="W54" s="302"/>
      <c r="X54" s="302"/>
      <c r="Y54" s="302"/>
      <c r="Z54" s="302"/>
      <c r="AA54" s="302"/>
      <c r="AB54" s="302"/>
      <c r="AC54" s="302"/>
      <c r="AD54" s="302"/>
      <c r="AE54" s="302"/>
      <c r="AF54" s="302"/>
      <c r="AG54" s="297">
        <f>'03 - 10a - Archiv UE np a.s.'!J27</f>
        <v>0</v>
      </c>
      <c r="AH54" s="298"/>
      <c r="AI54" s="298"/>
      <c r="AJ54" s="298"/>
      <c r="AK54" s="298"/>
      <c r="AL54" s="298"/>
      <c r="AM54" s="298"/>
      <c r="AN54" s="297">
        <f t="shared" si="1"/>
        <v>0</v>
      </c>
      <c r="AO54" s="298"/>
      <c r="AP54" s="298"/>
      <c r="AQ54" s="83" t="s">
        <v>77</v>
      </c>
      <c r="AR54" s="80"/>
      <c r="AS54" s="84">
        <v>0</v>
      </c>
      <c r="AT54" s="85">
        <f t="shared" si="0"/>
        <v>0</v>
      </c>
      <c r="AU54" s="86">
        <f>'03 - 10a - Archiv UE np a.s.'!P81</f>
        <v>0</v>
      </c>
      <c r="AV54" s="85">
        <f>'03 - 10a - Archiv UE np a.s.'!J30</f>
        <v>0</v>
      </c>
      <c r="AW54" s="85">
        <f>'03 - 10a - Archiv UE np a.s.'!J31</f>
        <v>0</v>
      </c>
      <c r="AX54" s="85">
        <f>'03 - 10a - Archiv UE np a.s.'!J32</f>
        <v>0</v>
      </c>
      <c r="AY54" s="85">
        <f>'03 - 10a - Archiv UE np a.s.'!J33</f>
        <v>0</v>
      </c>
      <c r="AZ54" s="85">
        <f>'03 - 10a - Archiv UE np a.s.'!F30</f>
        <v>0</v>
      </c>
      <c r="BA54" s="85">
        <f>'03 - 10a - Archiv UE np a.s.'!F31</f>
        <v>0</v>
      </c>
      <c r="BB54" s="85">
        <f>'03 - 10a - Archiv UE np a.s.'!F32</f>
        <v>0</v>
      </c>
      <c r="BC54" s="85">
        <f>'03 - 10a - Archiv UE np a.s.'!F33</f>
        <v>0</v>
      </c>
      <c r="BD54" s="87">
        <f>'03 - 10a - Archiv UE np a.s.'!F34</f>
        <v>0</v>
      </c>
      <c r="BT54" s="88" t="s">
        <v>78</v>
      </c>
      <c r="BV54" s="88" t="s">
        <v>72</v>
      </c>
      <c r="BW54" s="88" t="s">
        <v>86</v>
      </c>
      <c r="BX54" s="88" t="s">
        <v>7</v>
      </c>
      <c r="CL54" s="88" t="s">
        <v>5</v>
      </c>
      <c r="CM54" s="88" t="s">
        <v>80</v>
      </c>
    </row>
    <row r="55" spans="1:91" s="5" customFormat="1" ht="16.5" customHeight="1" x14ac:dyDescent="0.3">
      <c r="A55" s="79" t="s">
        <v>74</v>
      </c>
      <c r="B55" s="80"/>
      <c r="C55" s="81"/>
      <c r="D55" s="302" t="s">
        <v>87</v>
      </c>
      <c r="E55" s="302"/>
      <c r="F55" s="302"/>
      <c r="G55" s="302"/>
      <c r="H55" s="302"/>
      <c r="I55" s="82"/>
      <c r="J55" s="302" t="s">
        <v>88</v>
      </c>
      <c r="K55" s="302"/>
      <c r="L55" s="302"/>
      <c r="M55" s="302"/>
      <c r="N55" s="302"/>
      <c r="O55" s="302"/>
      <c r="P55" s="302"/>
      <c r="Q55" s="302"/>
      <c r="R55" s="302"/>
      <c r="S55" s="302"/>
      <c r="T55" s="302"/>
      <c r="U55" s="302"/>
      <c r="V55" s="302"/>
      <c r="W55" s="302"/>
      <c r="X55" s="302"/>
      <c r="Y55" s="302"/>
      <c r="Z55" s="302"/>
      <c r="AA55" s="302"/>
      <c r="AB55" s="302"/>
      <c r="AC55" s="302"/>
      <c r="AD55" s="302"/>
      <c r="AE55" s="302"/>
      <c r="AF55" s="302"/>
      <c r="AG55" s="297">
        <f>'04 - 10b - Laboratoře UE ...'!J27</f>
        <v>0</v>
      </c>
      <c r="AH55" s="298"/>
      <c r="AI55" s="298"/>
      <c r="AJ55" s="298"/>
      <c r="AK55" s="298"/>
      <c r="AL55" s="298"/>
      <c r="AM55" s="298"/>
      <c r="AN55" s="297">
        <f t="shared" si="1"/>
        <v>0</v>
      </c>
      <c r="AO55" s="298"/>
      <c r="AP55" s="298"/>
      <c r="AQ55" s="83" t="s">
        <v>77</v>
      </c>
      <c r="AR55" s="80"/>
      <c r="AS55" s="84">
        <v>0</v>
      </c>
      <c r="AT55" s="85">
        <f t="shared" si="0"/>
        <v>0</v>
      </c>
      <c r="AU55" s="86">
        <f>'04 - 10b - Laboratoře UE ...'!P81</f>
        <v>0</v>
      </c>
      <c r="AV55" s="85">
        <f>'04 - 10b - Laboratoře UE ...'!J30</f>
        <v>0</v>
      </c>
      <c r="AW55" s="85">
        <f>'04 - 10b - Laboratoře UE ...'!J31</f>
        <v>0</v>
      </c>
      <c r="AX55" s="85">
        <f>'04 - 10b - Laboratoře UE ...'!J32</f>
        <v>0</v>
      </c>
      <c r="AY55" s="85">
        <f>'04 - 10b - Laboratoře UE ...'!J33</f>
        <v>0</v>
      </c>
      <c r="AZ55" s="85">
        <f>'04 - 10b - Laboratoře UE ...'!F30</f>
        <v>0</v>
      </c>
      <c r="BA55" s="85">
        <f>'04 - 10b - Laboratoře UE ...'!F31</f>
        <v>0</v>
      </c>
      <c r="BB55" s="85">
        <f>'04 - 10b - Laboratoře UE ...'!F32</f>
        <v>0</v>
      </c>
      <c r="BC55" s="85">
        <f>'04 - 10b - Laboratoře UE ...'!F33</f>
        <v>0</v>
      </c>
      <c r="BD55" s="87">
        <f>'04 - 10b - Laboratoře UE ...'!F34</f>
        <v>0</v>
      </c>
      <c r="BT55" s="88" t="s">
        <v>78</v>
      </c>
      <c r="BV55" s="88" t="s">
        <v>72</v>
      </c>
      <c r="BW55" s="88" t="s">
        <v>89</v>
      </c>
      <c r="BX55" s="88" t="s">
        <v>7</v>
      </c>
      <c r="CL55" s="88" t="s">
        <v>5</v>
      </c>
      <c r="CM55" s="88" t="s">
        <v>80</v>
      </c>
    </row>
    <row r="56" spans="1:91" s="5" customFormat="1" ht="16.5" customHeight="1" x14ac:dyDescent="0.3">
      <c r="A56" s="79" t="s">
        <v>74</v>
      </c>
      <c r="B56" s="80"/>
      <c r="C56" s="81"/>
      <c r="D56" s="302" t="s">
        <v>90</v>
      </c>
      <c r="E56" s="302"/>
      <c r="F56" s="302"/>
      <c r="G56" s="302"/>
      <c r="H56" s="302"/>
      <c r="I56" s="82"/>
      <c r="J56" s="302" t="s">
        <v>91</v>
      </c>
      <c r="K56" s="302"/>
      <c r="L56" s="302"/>
      <c r="M56" s="302"/>
      <c r="N56" s="302"/>
      <c r="O56" s="302"/>
      <c r="P56" s="302"/>
      <c r="Q56" s="302"/>
      <c r="R56" s="302"/>
      <c r="S56" s="302"/>
      <c r="T56" s="302"/>
      <c r="U56" s="302"/>
      <c r="V56" s="302"/>
      <c r="W56" s="302"/>
      <c r="X56" s="302"/>
      <c r="Y56" s="302"/>
      <c r="Z56" s="302"/>
      <c r="AA56" s="302"/>
      <c r="AB56" s="302"/>
      <c r="AC56" s="302"/>
      <c r="AD56" s="302"/>
      <c r="AE56" s="302"/>
      <c r="AF56" s="302"/>
      <c r="AG56" s="297">
        <f>'05 - 12 - Garáže'!J27</f>
        <v>0</v>
      </c>
      <c r="AH56" s="298"/>
      <c r="AI56" s="298"/>
      <c r="AJ56" s="298"/>
      <c r="AK56" s="298"/>
      <c r="AL56" s="298"/>
      <c r="AM56" s="298"/>
      <c r="AN56" s="297">
        <f t="shared" si="1"/>
        <v>0</v>
      </c>
      <c r="AO56" s="298"/>
      <c r="AP56" s="298"/>
      <c r="AQ56" s="83" t="s">
        <v>77</v>
      </c>
      <c r="AR56" s="80"/>
      <c r="AS56" s="84">
        <v>0</v>
      </c>
      <c r="AT56" s="85">
        <f t="shared" si="0"/>
        <v>0</v>
      </c>
      <c r="AU56" s="86">
        <f>'05 - 12 - Garáže'!P81</f>
        <v>0</v>
      </c>
      <c r="AV56" s="85">
        <f>'05 - 12 - Garáže'!J30</f>
        <v>0</v>
      </c>
      <c r="AW56" s="85">
        <f>'05 - 12 - Garáže'!J31</f>
        <v>0</v>
      </c>
      <c r="AX56" s="85">
        <f>'05 - 12 - Garáže'!J32</f>
        <v>0</v>
      </c>
      <c r="AY56" s="85">
        <f>'05 - 12 - Garáže'!J33</f>
        <v>0</v>
      </c>
      <c r="AZ56" s="85">
        <f>'05 - 12 - Garáže'!F30</f>
        <v>0</v>
      </c>
      <c r="BA56" s="85">
        <f>'05 - 12 - Garáže'!F31</f>
        <v>0</v>
      </c>
      <c r="BB56" s="85">
        <f>'05 - 12 - Garáže'!F32</f>
        <v>0</v>
      </c>
      <c r="BC56" s="85">
        <f>'05 - 12 - Garáže'!F33</f>
        <v>0</v>
      </c>
      <c r="BD56" s="87">
        <f>'05 - 12 - Garáže'!F34</f>
        <v>0</v>
      </c>
      <c r="BT56" s="88" t="s">
        <v>78</v>
      </c>
      <c r="BV56" s="88" t="s">
        <v>72</v>
      </c>
      <c r="BW56" s="88" t="s">
        <v>92</v>
      </c>
      <c r="BX56" s="88" t="s">
        <v>7</v>
      </c>
      <c r="CL56" s="88" t="s">
        <v>5</v>
      </c>
      <c r="CM56" s="88" t="s">
        <v>80</v>
      </c>
    </row>
    <row r="57" spans="1:91" s="5" customFormat="1" ht="16.5" customHeight="1" x14ac:dyDescent="0.3">
      <c r="A57" s="79" t="s">
        <v>74</v>
      </c>
      <c r="B57" s="80"/>
      <c r="C57" s="81"/>
      <c r="D57" s="302" t="s">
        <v>93</v>
      </c>
      <c r="E57" s="302"/>
      <c r="F57" s="302"/>
      <c r="G57" s="302"/>
      <c r="H57" s="302"/>
      <c r="I57" s="82"/>
      <c r="J57" s="302" t="s">
        <v>94</v>
      </c>
      <c r="K57" s="302"/>
      <c r="L57" s="302"/>
      <c r="M57" s="302"/>
      <c r="N57" s="302"/>
      <c r="O57" s="302"/>
      <c r="P57" s="302"/>
      <c r="Q57" s="302"/>
      <c r="R57" s="302"/>
      <c r="S57" s="302"/>
      <c r="T57" s="302"/>
      <c r="U57" s="302"/>
      <c r="V57" s="302"/>
      <c r="W57" s="302"/>
      <c r="X57" s="302"/>
      <c r="Y57" s="302"/>
      <c r="Z57" s="302"/>
      <c r="AA57" s="302"/>
      <c r="AB57" s="302"/>
      <c r="AC57" s="302"/>
      <c r="AD57" s="302"/>
      <c r="AE57" s="302"/>
      <c r="AF57" s="302"/>
      <c r="AG57" s="297">
        <f>'06 - Podzemní nádrže'!J27</f>
        <v>0</v>
      </c>
      <c r="AH57" s="298"/>
      <c r="AI57" s="298"/>
      <c r="AJ57" s="298"/>
      <c r="AK57" s="298"/>
      <c r="AL57" s="298"/>
      <c r="AM57" s="298"/>
      <c r="AN57" s="297">
        <f t="shared" si="1"/>
        <v>0</v>
      </c>
      <c r="AO57" s="298"/>
      <c r="AP57" s="298"/>
      <c r="AQ57" s="83" t="s">
        <v>77</v>
      </c>
      <c r="AR57" s="80"/>
      <c r="AS57" s="84">
        <v>0</v>
      </c>
      <c r="AT57" s="85">
        <f t="shared" si="0"/>
        <v>0</v>
      </c>
      <c r="AU57" s="86">
        <f>'06 - Podzemní nádrže'!P83</f>
        <v>0</v>
      </c>
      <c r="AV57" s="85">
        <f>'06 - Podzemní nádrže'!J30</f>
        <v>0</v>
      </c>
      <c r="AW57" s="85">
        <f>'06 - Podzemní nádrže'!J31</f>
        <v>0</v>
      </c>
      <c r="AX57" s="85">
        <f>'06 - Podzemní nádrže'!J32</f>
        <v>0</v>
      </c>
      <c r="AY57" s="85">
        <f>'06 - Podzemní nádrže'!J33</f>
        <v>0</v>
      </c>
      <c r="AZ57" s="85">
        <f>'06 - Podzemní nádrže'!F30</f>
        <v>0</v>
      </c>
      <c r="BA57" s="85">
        <f>'06 - Podzemní nádrže'!F31</f>
        <v>0</v>
      </c>
      <c r="BB57" s="85">
        <f>'06 - Podzemní nádrže'!F32</f>
        <v>0</v>
      </c>
      <c r="BC57" s="85">
        <f>'06 - Podzemní nádrže'!F33</f>
        <v>0</v>
      </c>
      <c r="BD57" s="87">
        <f>'06 - Podzemní nádrže'!F34</f>
        <v>0</v>
      </c>
      <c r="BT57" s="88" t="s">
        <v>78</v>
      </c>
      <c r="BV57" s="88" t="s">
        <v>72</v>
      </c>
      <c r="BW57" s="88" t="s">
        <v>95</v>
      </c>
      <c r="BX57" s="88" t="s">
        <v>7</v>
      </c>
      <c r="CL57" s="88" t="s">
        <v>5</v>
      </c>
      <c r="CM57" s="88" t="s">
        <v>80</v>
      </c>
    </row>
    <row r="58" spans="1:91" s="5" customFormat="1" ht="16.5" customHeight="1" x14ac:dyDescent="0.3">
      <c r="A58" s="79" t="s">
        <v>74</v>
      </c>
      <c r="B58" s="80"/>
      <c r="C58" s="81"/>
      <c r="D58" s="302" t="s">
        <v>96</v>
      </c>
      <c r="E58" s="302"/>
      <c r="F58" s="302"/>
      <c r="G58" s="302"/>
      <c r="H58" s="302"/>
      <c r="I58" s="82"/>
      <c r="J58" s="302" t="s">
        <v>97</v>
      </c>
      <c r="K58" s="302"/>
      <c r="L58" s="302"/>
      <c r="M58" s="302"/>
      <c r="N58" s="302"/>
      <c r="O58" s="302"/>
      <c r="P58" s="302"/>
      <c r="Q58" s="302"/>
      <c r="R58" s="302"/>
      <c r="S58" s="302"/>
      <c r="T58" s="302"/>
      <c r="U58" s="302"/>
      <c r="V58" s="302"/>
      <c r="W58" s="302"/>
      <c r="X58" s="302"/>
      <c r="Y58" s="302"/>
      <c r="Z58" s="302"/>
      <c r="AA58" s="302"/>
      <c r="AB58" s="302"/>
      <c r="AC58" s="302"/>
      <c r="AD58" s="302"/>
      <c r="AE58" s="302"/>
      <c r="AF58" s="302"/>
      <c r="AG58" s="297">
        <f>'07 - Vedlejší náklady'!J27</f>
        <v>0</v>
      </c>
      <c r="AH58" s="298"/>
      <c r="AI58" s="298"/>
      <c r="AJ58" s="298"/>
      <c r="AK58" s="298"/>
      <c r="AL58" s="298"/>
      <c r="AM58" s="298"/>
      <c r="AN58" s="297">
        <f>SUM(AG58,AT58)</f>
        <v>0</v>
      </c>
      <c r="AO58" s="298"/>
      <c r="AP58" s="298"/>
      <c r="AQ58" s="83" t="s">
        <v>77</v>
      </c>
      <c r="AR58" s="80"/>
      <c r="AS58" s="89">
        <v>0</v>
      </c>
      <c r="AT58" s="90">
        <f t="shared" si="0"/>
        <v>0</v>
      </c>
      <c r="AU58" s="91">
        <f>'07 - Vedlejší náklady'!P77</f>
        <v>0</v>
      </c>
      <c r="AV58" s="90">
        <f>'07 - Vedlejší náklady'!J30</f>
        <v>0</v>
      </c>
      <c r="AW58" s="90">
        <f>'07 - Vedlejší náklady'!J31</f>
        <v>0</v>
      </c>
      <c r="AX58" s="90">
        <f>'07 - Vedlejší náklady'!J32</f>
        <v>0</v>
      </c>
      <c r="AY58" s="90">
        <f>'07 - Vedlejší náklady'!J33</f>
        <v>0</v>
      </c>
      <c r="AZ58" s="90">
        <f>'07 - Vedlejší náklady'!F30</f>
        <v>0</v>
      </c>
      <c r="BA58" s="90">
        <f>'07 - Vedlejší náklady'!F31</f>
        <v>0</v>
      </c>
      <c r="BB58" s="90">
        <f>'07 - Vedlejší náklady'!F32</f>
        <v>0</v>
      </c>
      <c r="BC58" s="90">
        <f>'07 - Vedlejší náklady'!F33</f>
        <v>0</v>
      </c>
      <c r="BD58" s="92">
        <f>'07 - Vedlejší náklady'!F34</f>
        <v>0</v>
      </c>
      <c r="BT58" s="88" t="s">
        <v>78</v>
      </c>
      <c r="BV58" s="88" t="s">
        <v>72</v>
      </c>
      <c r="BW58" s="88" t="s">
        <v>98</v>
      </c>
      <c r="BX58" s="88" t="s">
        <v>7</v>
      </c>
      <c r="CL58" s="88" t="s">
        <v>5</v>
      </c>
      <c r="CM58" s="88" t="s">
        <v>80</v>
      </c>
    </row>
    <row r="59" spans="1:91" s="5" customFormat="1" ht="16.5" customHeight="1" x14ac:dyDescent="0.3">
      <c r="A59" s="79"/>
      <c r="B59" s="80"/>
      <c r="C59" s="81"/>
      <c r="D59" s="295" t="s">
        <v>595</v>
      </c>
      <c r="E59" s="295"/>
      <c r="F59" s="295"/>
      <c r="G59" s="295"/>
      <c r="H59" s="295"/>
      <c r="I59" s="82"/>
      <c r="J59" s="299" t="s">
        <v>596</v>
      </c>
      <c r="K59" s="299"/>
      <c r="L59" s="299"/>
      <c r="M59" s="299"/>
      <c r="N59" s="299"/>
      <c r="O59" s="299"/>
      <c r="P59" s="299"/>
      <c r="Q59" s="299"/>
      <c r="R59" s="299"/>
      <c r="S59" s="299"/>
      <c r="T59" s="299"/>
      <c r="U59" s="299"/>
      <c r="V59" s="299"/>
      <c r="W59" s="299"/>
      <c r="X59" s="299"/>
      <c r="Y59" s="299"/>
      <c r="Z59" s="299"/>
      <c r="AA59" s="299"/>
      <c r="AB59" s="299"/>
      <c r="AC59" s="299"/>
      <c r="AD59" s="299"/>
      <c r="AE59" s="299"/>
      <c r="AF59" s="299"/>
      <c r="AG59" s="347">
        <f>ROUND(SUM(AG60:AG71),2)</f>
        <v>0</v>
      </c>
      <c r="AH59" s="348"/>
      <c r="AI59" s="348"/>
      <c r="AJ59" s="348"/>
      <c r="AK59" s="348"/>
      <c r="AL59" s="348"/>
      <c r="AM59" s="348"/>
      <c r="AN59" s="347">
        <f>SUM(AN60:AO71)</f>
        <v>0</v>
      </c>
      <c r="AO59" s="348"/>
      <c r="AP59" s="348"/>
      <c r="AQ59" s="83"/>
      <c r="AR59" s="80"/>
      <c r="AS59" s="89"/>
      <c r="AT59" s="90"/>
      <c r="AU59" s="91"/>
      <c r="AV59" s="90"/>
      <c r="AW59" s="90"/>
      <c r="AX59" s="90"/>
      <c r="AY59" s="90"/>
      <c r="AZ59" s="90"/>
      <c r="BA59" s="90"/>
      <c r="BB59" s="90"/>
      <c r="BC59" s="90"/>
      <c r="BD59" s="92"/>
      <c r="BT59" s="88"/>
      <c r="BV59" s="88"/>
      <c r="BW59" s="88"/>
      <c r="BX59" s="88"/>
      <c r="CL59" s="88"/>
      <c r="CM59" s="88"/>
    </row>
    <row r="60" spans="1:91" s="5" customFormat="1" ht="16.5" customHeight="1" x14ac:dyDescent="0.3">
      <c r="A60" s="79"/>
      <c r="B60" s="80"/>
      <c r="C60" s="81"/>
      <c r="D60" s="295"/>
      <c r="E60" s="295"/>
      <c r="F60" s="295"/>
      <c r="G60" s="295"/>
      <c r="H60" s="295"/>
      <c r="I60" s="82"/>
      <c r="J60" s="296" t="s">
        <v>581</v>
      </c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  <c r="AE60" s="296"/>
      <c r="AF60" s="296"/>
      <c r="AG60" s="293">
        <v>0</v>
      </c>
      <c r="AH60" s="294"/>
      <c r="AI60" s="294"/>
      <c r="AJ60" s="294"/>
      <c r="AK60" s="294"/>
      <c r="AL60" s="294"/>
      <c r="AM60" s="294"/>
      <c r="AN60" s="293">
        <f>AG60*1.21</f>
        <v>0</v>
      </c>
      <c r="AO60" s="294"/>
      <c r="AP60" s="294"/>
      <c r="AQ60" s="290" t="s">
        <v>77</v>
      </c>
      <c r="AR60" s="80"/>
      <c r="AS60" s="89"/>
      <c r="AT60" s="90"/>
      <c r="AU60" s="91"/>
      <c r="AV60" s="90"/>
      <c r="AW60" s="90"/>
      <c r="AX60" s="90"/>
      <c r="AY60" s="90"/>
      <c r="AZ60" s="90"/>
      <c r="BA60" s="90"/>
      <c r="BB60" s="90"/>
      <c r="BC60" s="90"/>
      <c r="BD60" s="92"/>
      <c r="BT60" s="88"/>
      <c r="BV60" s="88"/>
      <c r="BW60" s="88"/>
      <c r="BX60" s="88"/>
      <c r="CL60" s="88"/>
      <c r="CM60" s="88"/>
    </row>
    <row r="61" spans="1:91" s="5" customFormat="1" ht="16.5" customHeight="1" x14ac:dyDescent="0.3">
      <c r="A61" s="79"/>
      <c r="B61" s="80"/>
      <c r="C61" s="81"/>
      <c r="D61" s="295"/>
      <c r="E61" s="295"/>
      <c r="F61" s="295"/>
      <c r="G61" s="295"/>
      <c r="H61" s="295"/>
      <c r="I61" s="82"/>
      <c r="J61" s="296" t="s">
        <v>582</v>
      </c>
      <c r="K61" s="296"/>
      <c r="L61" s="296"/>
      <c r="M61" s="296"/>
      <c r="N61" s="296"/>
      <c r="O61" s="296"/>
      <c r="P61" s="296"/>
      <c r="Q61" s="296"/>
      <c r="R61" s="296"/>
      <c r="S61" s="296"/>
      <c r="T61" s="296"/>
      <c r="U61" s="296"/>
      <c r="V61" s="296"/>
      <c r="W61" s="296"/>
      <c r="X61" s="296"/>
      <c r="Y61" s="296"/>
      <c r="Z61" s="296"/>
      <c r="AA61" s="296"/>
      <c r="AB61" s="296"/>
      <c r="AC61" s="296"/>
      <c r="AD61" s="296"/>
      <c r="AE61" s="296"/>
      <c r="AF61" s="296"/>
      <c r="AG61" s="293">
        <v>0</v>
      </c>
      <c r="AH61" s="294"/>
      <c r="AI61" s="294"/>
      <c r="AJ61" s="294"/>
      <c r="AK61" s="294"/>
      <c r="AL61" s="294"/>
      <c r="AM61" s="294"/>
      <c r="AN61" s="293">
        <f t="shared" ref="AN61:AN65" si="2">AG61*1.21</f>
        <v>0</v>
      </c>
      <c r="AO61" s="294"/>
      <c r="AP61" s="294"/>
      <c r="AQ61" s="290" t="s">
        <v>77</v>
      </c>
      <c r="AR61" s="80"/>
      <c r="AS61" s="89"/>
      <c r="AT61" s="90"/>
      <c r="AU61" s="91"/>
      <c r="AV61" s="90"/>
      <c r="AW61" s="90"/>
      <c r="AX61" s="90"/>
      <c r="AY61" s="90"/>
      <c r="AZ61" s="90"/>
      <c r="BA61" s="90"/>
      <c r="BB61" s="90"/>
      <c r="BC61" s="90"/>
      <c r="BD61" s="92"/>
      <c r="BT61" s="88"/>
      <c r="BV61" s="88"/>
      <c r="BW61" s="88"/>
      <c r="BX61" s="88"/>
      <c r="CL61" s="88"/>
      <c r="CM61" s="88"/>
    </row>
    <row r="62" spans="1:91" s="5" customFormat="1" ht="16.5" customHeight="1" x14ac:dyDescent="0.3">
      <c r="A62" s="79"/>
      <c r="B62" s="80"/>
      <c r="C62" s="81"/>
      <c r="D62" s="295"/>
      <c r="E62" s="295"/>
      <c r="F62" s="295"/>
      <c r="G62" s="295"/>
      <c r="H62" s="295"/>
      <c r="I62" s="82"/>
      <c r="J62" s="296" t="s">
        <v>583</v>
      </c>
      <c r="K62" s="296"/>
      <c r="L62" s="296"/>
      <c r="M62" s="296"/>
      <c r="N62" s="296"/>
      <c r="O62" s="296"/>
      <c r="P62" s="296"/>
      <c r="Q62" s="296"/>
      <c r="R62" s="296"/>
      <c r="S62" s="296"/>
      <c r="T62" s="296"/>
      <c r="U62" s="296"/>
      <c r="V62" s="296"/>
      <c r="W62" s="296"/>
      <c r="X62" s="296"/>
      <c r="Y62" s="296"/>
      <c r="Z62" s="296"/>
      <c r="AA62" s="296"/>
      <c r="AB62" s="296"/>
      <c r="AC62" s="296"/>
      <c r="AD62" s="296"/>
      <c r="AE62" s="296"/>
      <c r="AF62" s="296"/>
      <c r="AG62" s="293">
        <v>0</v>
      </c>
      <c r="AH62" s="294"/>
      <c r="AI62" s="294"/>
      <c r="AJ62" s="294"/>
      <c r="AK62" s="294"/>
      <c r="AL62" s="294"/>
      <c r="AM62" s="294"/>
      <c r="AN62" s="293">
        <f t="shared" si="2"/>
        <v>0</v>
      </c>
      <c r="AO62" s="294"/>
      <c r="AP62" s="294"/>
      <c r="AQ62" s="290" t="s">
        <v>77</v>
      </c>
      <c r="AR62" s="80"/>
      <c r="AS62" s="89"/>
      <c r="AT62" s="90"/>
      <c r="AU62" s="91"/>
      <c r="AV62" s="90"/>
      <c r="AW62" s="90"/>
      <c r="AX62" s="90"/>
      <c r="AY62" s="90"/>
      <c r="AZ62" s="90"/>
      <c r="BA62" s="90"/>
      <c r="BB62" s="90"/>
      <c r="BC62" s="90"/>
      <c r="BD62" s="92"/>
      <c r="BT62" s="88"/>
      <c r="BV62" s="88"/>
      <c r="BW62" s="88"/>
      <c r="BX62" s="88"/>
      <c r="CL62" s="88"/>
      <c r="CM62" s="88"/>
    </row>
    <row r="63" spans="1:91" s="5" customFormat="1" ht="16.5" customHeight="1" x14ac:dyDescent="0.3">
      <c r="A63" s="79"/>
      <c r="B63" s="80"/>
      <c r="C63" s="81"/>
      <c r="D63" s="295"/>
      <c r="E63" s="295"/>
      <c r="F63" s="295"/>
      <c r="G63" s="295"/>
      <c r="H63" s="295"/>
      <c r="I63" s="82"/>
      <c r="J63" s="296" t="s">
        <v>584</v>
      </c>
      <c r="K63" s="296"/>
      <c r="L63" s="296"/>
      <c r="M63" s="296"/>
      <c r="N63" s="296"/>
      <c r="O63" s="296"/>
      <c r="P63" s="296"/>
      <c r="Q63" s="296"/>
      <c r="R63" s="296"/>
      <c r="S63" s="296"/>
      <c r="T63" s="296"/>
      <c r="U63" s="296"/>
      <c r="V63" s="296"/>
      <c r="W63" s="296"/>
      <c r="X63" s="296"/>
      <c r="Y63" s="296"/>
      <c r="Z63" s="296"/>
      <c r="AA63" s="296"/>
      <c r="AB63" s="296"/>
      <c r="AC63" s="296"/>
      <c r="AD63" s="296"/>
      <c r="AE63" s="296"/>
      <c r="AF63" s="296"/>
      <c r="AG63" s="293">
        <v>0</v>
      </c>
      <c r="AH63" s="294"/>
      <c r="AI63" s="294"/>
      <c r="AJ63" s="294"/>
      <c r="AK63" s="294"/>
      <c r="AL63" s="294"/>
      <c r="AM63" s="294"/>
      <c r="AN63" s="293">
        <f t="shared" si="2"/>
        <v>0</v>
      </c>
      <c r="AO63" s="294"/>
      <c r="AP63" s="294"/>
      <c r="AQ63" s="290" t="s">
        <v>77</v>
      </c>
      <c r="AR63" s="80"/>
      <c r="AS63" s="89"/>
      <c r="AT63" s="90"/>
      <c r="AU63" s="91"/>
      <c r="AV63" s="90"/>
      <c r="AW63" s="90"/>
      <c r="AX63" s="90"/>
      <c r="AY63" s="90"/>
      <c r="AZ63" s="90"/>
      <c r="BA63" s="90"/>
      <c r="BB63" s="90"/>
      <c r="BC63" s="90"/>
      <c r="BD63" s="92"/>
      <c r="BT63" s="88"/>
      <c r="BV63" s="88"/>
      <c r="BW63" s="88"/>
      <c r="BX63" s="88"/>
      <c r="CL63" s="88"/>
      <c r="CM63" s="88"/>
    </row>
    <row r="64" spans="1:91" s="5" customFormat="1" ht="16.5" customHeight="1" x14ac:dyDescent="0.3">
      <c r="A64" s="79"/>
      <c r="B64" s="80"/>
      <c r="C64" s="81"/>
      <c r="D64" s="295"/>
      <c r="E64" s="295"/>
      <c r="F64" s="295"/>
      <c r="G64" s="295"/>
      <c r="H64" s="295"/>
      <c r="I64" s="82"/>
      <c r="J64" s="296" t="s">
        <v>585</v>
      </c>
      <c r="K64" s="296"/>
      <c r="L64" s="296"/>
      <c r="M64" s="296"/>
      <c r="N64" s="296"/>
      <c r="O64" s="296"/>
      <c r="P64" s="296"/>
      <c r="Q64" s="296"/>
      <c r="R64" s="296"/>
      <c r="S64" s="296"/>
      <c r="T64" s="296"/>
      <c r="U64" s="296"/>
      <c r="V64" s="296"/>
      <c r="W64" s="296"/>
      <c r="X64" s="296"/>
      <c r="Y64" s="296"/>
      <c r="Z64" s="296"/>
      <c r="AA64" s="296"/>
      <c r="AB64" s="296"/>
      <c r="AC64" s="296"/>
      <c r="AD64" s="296"/>
      <c r="AE64" s="296"/>
      <c r="AF64" s="296"/>
      <c r="AG64" s="293">
        <v>0</v>
      </c>
      <c r="AH64" s="294"/>
      <c r="AI64" s="294"/>
      <c r="AJ64" s="294"/>
      <c r="AK64" s="294"/>
      <c r="AL64" s="294"/>
      <c r="AM64" s="294"/>
      <c r="AN64" s="293">
        <f t="shared" si="2"/>
        <v>0</v>
      </c>
      <c r="AO64" s="294"/>
      <c r="AP64" s="294"/>
      <c r="AQ64" s="290" t="s">
        <v>77</v>
      </c>
      <c r="AR64" s="80"/>
      <c r="AS64" s="89"/>
      <c r="AT64" s="90"/>
      <c r="AU64" s="91"/>
      <c r="AV64" s="90"/>
      <c r="AW64" s="90"/>
      <c r="AX64" s="90"/>
      <c r="AY64" s="90"/>
      <c r="AZ64" s="90"/>
      <c r="BA64" s="90"/>
      <c r="BB64" s="90"/>
      <c r="BC64" s="90"/>
      <c r="BD64" s="92"/>
      <c r="BT64" s="88"/>
      <c r="BV64" s="88"/>
      <c r="BW64" s="88"/>
      <c r="BX64" s="88"/>
      <c r="CL64" s="88"/>
      <c r="CM64" s="88"/>
    </row>
    <row r="65" spans="1:91" s="5" customFormat="1" ht="16.5" customHeight="1" x14ac:dyDescent="0.3">
      <c r="A65" s="79"/>
      <c r="B65" s="80"/>
      <c r="C65" s="81"/>
      <c r="D65" s="295"/>
      <c r="E65" s="295"/>
      <c r="F65" s="295"/>
      <c r="G65" s="295"/>
      <c r="H65" s="295"/>
      <c r="I65" s="289"/>
      <c r="J65" s="296" t="s">
        <v>586</v>
      </c>
      <c r="K65" s="296"/>
      <c r="L65" s="296"/>
      <c r="M65" s="296"/>
      <c r="N65" s="296"/>
      <c r="O65" s="296"/>
      <c r="P65" s="296"/>
      <c r="Q65" s="296"/>
      <c r="R65" s="296"/>
      <c r="S65" s="296"/>
      <c r="T65" s="296"/>
      <c r="U65" s="296"/>
      <c r="V65" s="296"/>
      <c r="W65" s="296"/>
      <c r="X65" s="296"/>
      <c r="Y65" s="296"/>
      <c r="Z65" s="296"/>
      <c r="AA65" s="296"/>
      <c r="AB65" s="296"/>
      <c r="AC65" s="296"/>
      <c r="AD65" s="296"/>
      <c r="AE65" s="296"/>
      <c r="AF65" s="296"/>
      <c r="AG65" s="293">
        <v>0</v>
      </c>
      <c r="AH65" s="294"/>
      <c r="AI65" s="294"/>
      <c r="AJ65" s="294"/>
      <c r="AK65" s="294"/>
      <c r="AL65" s="294"/>
      <c r="AM65" s="294"/>
      <c r="AN65" s="293">
        <f t="shared" si="2"/>
        <v>0</v>
      </c>
      <c r="AO65" s="294"/>
      <c r="AP65" s="294"/>
      <c r="AQ65" s="290" t="s">
        <v>77</v>
      </c>
      <c r="AR65" s="80"/>
      <c r="AS65" s="89"/>
      <c r="AT65" s="90"/>
      <c r="AU65" s="91"/>
      <c r="AV65" s="90"/>
      <c r="AW65" s="90"/>
      <c r="AX65" s="90"/>
      <c r="AY65" s="90"/>
      <c r="AZ65" s="90"/>
      <c r="BA65" s="90"/>
      <c r="BB65" s="90"/>
      <c r="BC65" s="90"/>
      <c r="BD65" s="92"/>
      <c r="BT65" s="88"/>
      <c r="BV65" s="88"/>
      <c r="BW65" s="88"/>
      <c r="BX65" s="88"/>
      <c r="CL65" s="88"/>
      <c r="CM65" s="88"/>
    </row>
    <row r="66" spans="1:91" s="5" customFormat="1" ht="36" customHeight="1" x14ac:dyDescent="0.3">
      <c r="A66" s="79"/>
      <c r="B66" s="80"/>
      <c r="C66" s="81"/>
      <c r="D66" s="295"/>
      <c r="E66" s="295"/>
      <c r="F66" s="295"/>
      <c r="G66" s="295"/>
      <c r="H66" s="295"/>
      <c r="I66" s="289"/>
      <c r="J66" s="296" t="s">
        <v>597</v>
      </c>
      <c r="K66" s="296"/>
      <c r="L66" s="296"/>
      <c r="M66" s="296"/>
      <c r="N66" s="296"/>
      <c r="O66" s="296"/>
      <c r="P66" s="296"/>
      <c r="Q66" s="296"/>
      <c r="R66" s="296"/>
      <c r="S66" s="296"/>
      <c r="T66" s="296"/>
      <c r="U66" s="296"/>
      <c r="V66" s="296"/>
      <c r="W66" s="296"/>
      <c r="X66" s="296"/>
      <c r="Y66" s="296"/>
      <c r="Z66" s="296"/>
      <c r="AA66" s="296"/>
      <c r="AB66" s="296"/>
      <c r="AC66" s="296"/>
      <c r="AD66" s="296"/>
      <c r="AE66" s="296"/>
      <c r="AF66" s="296"/>
      <c r="AG66" s="293">
        <v>0</v>
      </c>
      <c r="AH66" s="294"/>
      <c r="AI66" s="294"/>
      <c r="AJ66" s="294"/>
      <c r="AK66" s="294"/>
      <c r="AL66" s="294"/>
      <c r="AM66" s="294"/>
      <c r="AN66" s="293">
        <f t="shared" ref="AN66" si="3">AG66*1.21</f>
        <v>0</v>
      </c>
      <c r="AO66" s="294"/>
      <c r="AP66" s="294"/>
      <c r="AQ66" s="290" t="s">
        <v>77</v>
      </c>
      <c r="AR66" s="80"/>
      <c r="AS66" s="89"/>
      <c r="AT66" s="90"/>
      <c r="AU66" s="91"/>
      <c r="AV66" s="90"/>
      <c r="AW66" s="90"/>
      <c r="AX66" s="90"/>
      <c r="AY66" s="90"/>
      <c r="AZ66" s="90"/>
      <c r="BA66" s="90"/>
      <c r="BB66" s="90"/>
      <c r="BC66" s="90"/>
      <c r="BD66" s="92"/>
      <c r="BT66" s="88"/>
      <c r="BV66" s="88"/>
      <c r="BW66" s="88"/>
      <c r="BX66" s="88"/>
      <c r="CL66" s="88"/>
      <c r="CM66" s="88"/>
    </row>
    <row r="67" spans="1:91" s="5" customFormat="1" ht="36" customHeight="1" x14ac:dyDescent="0.3">
      <c r="A67" s="79"/>
      <c r="B67" s="80"/>
      <c r="C67" s="81"/>
      <c r="D67" s="295"/>
      <c r="E67" s="295"/>
      <c r="F67" s="295"/>
      <c r="G67" s="295"/>
      <c r="H67" s="295"/>
      <c r="I67" s="289"/>
      <c r="J67" s="296" t="s">
        <v>598</v>
      </c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6"/>
      <c r="W67" s="296"/>
      <c r="X67" s="296"/>
      <c r="Y67" s="296"/>
      <c r="Z67" s="296"/>
      <c r="AA67" s="296"/>
      <c r="AB67" s="296"/>
      <c r="AC67" s="296"/>
      <c r="AD67" s="296"/>
      <c r="AE67" s="296"/>
      <c r="AF67" s="296"/>
      <c r="AG67" s="293">
        <v>0</v>
      </c>
      <c r="AH67" s="294"/>
      <c r="AI67" s="294"/>
      <c r="AJ67" s="294"/>
      <c r="AK67" s="294"/>
      <c r="AL67" s="294"/>
      <c r="AM67" s="294"/>
      <c r="AN67" s="293">
        <f t="shared" ref="AN67:AN69" si="4">AG67*1.21</f>
        <v>0</v>
      </c>
      <c r="AO67" s="294"/>
      <c r="AP67" s="294"/>
      <c r="AQ67" s="290" t="s">
        <v>77</v>
      </c>
      <c r="AR67" s="80"/>
      <c r="AS67" s="89"/>
      <c r="AT67" s="90"/>
      <c r="AU67" s="91"/>
      <c r="AV67" s="90"/>
      <c r="AW67" s="90"/>
      <c r="AX67" s="90"/>
      <c r="AY67" s="90"/>
      <c r="AZ67" s="90"/>
      <c r="BA67" s="90"/>
      <c r="BB67" s="90"/>
      <c r="BC67" s="90"/>
      <c r="BD67" s="92"/>
      <c r="BT67" s="88"/>
      <c r="BV67" s="88"/>
      <c r="BW67" s="88"/>
      <c r="BX67" s="88"/>
      <c r="CL67" s="88"/>
      <c r="CM67" s="88"/>
    </row>
    <row r="68" spans="1:91" s="362" customFormat="1" ht="49.5" customHeight="1" x14ac:dyDescent="0.3">
      <c r="A68" s="351"/>
      <c r="B68" s="352"/>
      <c r="C68" s="353"/>
      <c r="D68" s="354"/>
      <c r="E68" s="354"/>
      <c r="F68" s="354"/>
      <c r="G68" s="354"/>
      <c r="H68" s="354"/>
      <c r="I68" s="355"/>
      <c r="J68" s="356" t="s">
        <v>594</v>
      </c>
      <c r="K68" s="356"/>
      <c r="L68" s="356"/>
      <c r="M68" s="356"/>
      <c r="N68" s="356"/>
      <c r="O68" s="356"/>
      <c r="P68" s="356"/>
      <c r="Q68" s="356"/>
      <c r="R68" s="356"/>
      <c r="S68" s="356"/>
      <c r="T68" s="356"/>
      <c r="U68" s="356"/>
      <c r="V68" s="356"/>
      <c r="W68" s="356"/>
      <c r="X68" s="356"/>
      <c r="Y68" s="356"/>
      <c r="Z68" s="356"/>
      <c r="AA68" s="356"/>
      <c r="AB68" s="356"/>
      <c r="AC68" s="356"/>
      <c r="AD68" s="356"/>
      <c r="AE68" s="356"/>
      <c r="AF68" s="356"/>
      <c r="AG68" s="349">
        <v>0</v>
      </c>
      <c r="AH68" s="350"/>
      <c r="AI68" s="350"/>
      <c r="AJ68" s="350"/>
      <c r="AK68" s="350"/>
      <c r="AL68" s="350"/>
      <c r="AM68" s="350"/>
      <c r="AN68" s="349">
        <f t="shared" ref="AN68" si="5">AG68*1.21</f>
        <v>0</v>
      </c>
      <c r="AO68" s="350"/>
      <c r="AP68" s="350"/>
      <c r="AQ68" s="357" t="s">
        <v>77</v>
      </c>
      <c r="AR68" s="352"/>
      <c r="AS68" s="358"/>
      <c r="AT68" s="359"/>
      <c r="AU68" s="360"/>
      <c r="AV68" s="359"/>
      <c r="AW68" s="359"/>
      <c r="AX68" s="359"/>
      <c r="AY68" s="359"/>
      <c r="AZ68" s="359"/>
      <c r="BA68" s="359"/>
      <c r="BB68" s="359"/>
      <c r="BC68" s="359"/>
      <c r="BD68" s="361"/>
      <c r="BT68" s="363"/>
      <c r="BV68" s="363"/>
      <c r="BW68" s="363"/>
      <c r="BX68" s="363"/>
      <c r="CL68" s="363"/>
      <c r="CM68" s="363"/>
    </row>
    <row r="69" spans="1:91" s="362" customFormat="1" ht="36" customHeight="1" x14ac:dyDescent="0.3">
      <c r="A69" s="351"/>
      <c r="B69" s="352"/>
      <c r="C69" s="353"/>
      <c r="D69" s="354"/>
      <c r="E69" s="354"/>
      <c r="F69" s="354"/>
      <c r="G69" s="354"/>
      <c r="H69" s="354"/>
      <c r="I69" s="355"/>
      <c r="J69" s="356" t="s">
        <v>592</v>
      </c>
      <c r="K69" s="356"/>
      <c r="L69" s="356"/>
      <c r="M69" s="356"/>
      <c r="N69" s="356"/>
      <c r="O69" s="356"/>
      <c r="P69" s="356"/>
      <c r="Q69" s="356"/>
      <c r="R69" s="356"/>
      <c r="S69" s="356"/>
      <c r="T69" s="356"/>
      <c r="U69" s="356"/>
      <c r="V69" s="356"/>
      <c r="W69" s="356"/>
      <c r="X69" s="356"/>
      <c r="Y69" s="356"/>
      <c r="Z69" s="356"/>
      <c r="AA69" s="356"/>
      <c r="AB69" s="356"/>
      <c r="AC69" s="356"/>
      <c r="AD69" s="356"/>
      <c r="AE69" s="356"/>
      <c r="AF69" s="356"/>
      <c r="AG69" s="349">
        <v>0</v>
      </c>
      <c r="AH69" s="350"/>
      <c r="AI69" s="350"/>
      <c r="AJ69" s="350"/>
      <c r="AK69" s="350"/>
      <c r="AL69" s="350"/>
      <c r="AM69" s="350"/>
      <c r="AN69" s="349">
        <f t="shared" si="4"/>
        <v>0</v>
      </c>
      <c r="AO69" s="350"/>
      <c r="AP69" s="350"/>
      <c r="AQ69" s="357" t="s">
        <v>77</v>
      </c>
      <c r="AR69" s="352"/>
      <c r="AS69" s="358"/>
      <c r="AT69" s="359"/>
      <c r="AU69" s="360"/>
      <c r="AV69" s="359"/>
      <c r="AW69" s="359"/>
      <c r="AX69" s="359"/>
      <c r="AY69" s="359"/>
      <c r="AZ69" s="359"/>
      <c r="BA69" s="359"/>
      <c r="BB69" s="359"/>
      <c r="BC69" s="359"/>
      <c r="BD69" s="361"/>
      <c r="BT69" s="363"/>
      <c r="BV69" s="363"/>
      <c r="BW69" s="363"/>
      <c r="BX69" s="363"/>
      <c r="CL69" s="363"/>
      <c r="CM69" s="363"/>
    </row>
    <row r="70" spans="1:91" s="362" customFormat="1" ht="51" customHeight="1" x14ac:dyDescent="0.3">
      <c r="A70" s="351"/>
      <c r="B70" s="352"/>
      <c r="C70" s="353"/>
      <c r="D70" s="354"/>
      <c r="E70" s="354"/>
      <c r="F70" s="354"/>
      <c r="G70" s="354"/>
      <c r="H70" s="354"/>
      <c r="I70" s="355"/>
      <c r="J70" s="356" t="s">
        <v>593</v>
      </c>
      <c r="K70" s="356"/>
      <c r="L70" s="356"/>
      <c r="M70" s="356"/>
      <c r="N70" s="356"/>
      <c r="O70" s="356"/>
      <c r="P70" s="356"/>
      <c r="Q70" s="356"/>
      <c r="R70" s="356"/>
      <c r="S70" s="356"/>
      <c r="T70" s="356"/>
      <c r="U70" s="356"/>
      <c r="V70" s="356"/>
      <c r="W70" s="356"/>
      <c r="X70" s="356"/>
      <c r="Y70" s="356"/>
      <c r="Z70" s="356"/>
      <c r="AA70" s="356"/>
      <c r="AB70" s="356"/>
      <c r="AC70" s="356"/>
      <c r="AD70" s="356"/>
      <c r="AE70" s="356"/>
      <c r="AF70" s="356"/>
      <c r="AG70" s="349">
        <v>0</v>
      </c>
      <c r="AH70" s="350"/>
      <c r="AI70" s="350"/>
      <c r="AJ70" s="350"/>
      <c r="AK70" s="350"/>
      <c r="AL70" s="350"/>
      <c r="AM70" s="350"/>
      <c r="AN70" s="349">
        <f t="shared" ref="AN70" si="6">AG70*1.21</f>
        <v>0</v>
      </c>
      <c r="AO70" s="350"/>
      <c r="AP70" s="350"/>
      <c r="AQ70" s="357" t="s">
        <v>77</v>
      </c>
      <c r="AR70" s="352"/>
      <c r="AS70" s="358"/>
      <c r="AT70" s="359"/>
      <c r="AU70" s="360"/>
      <c r="AV70" s="359"/>
      <c r="AW70" s="359"/>
      <c r="AX70" s="359"/>
      <c r="AY70" s="359"/>
      <c r="AZ70" s="359"/>
      <c r="BA70" s="359"/>
      <c r="BB70" s="359"/>
      <c r="BC70" s="359"/>
      <c r="BD70" s="361"/>
      <c r="BT70" s="363"/>
      <c r="BV70" s="363"/>
      <c r="BW70" s="363"/>
      <c r="BX70" s="363"/>
      <c r="CL70" s="363"/>
      <c r="CM70" s="363"/>
    </row>
    <row r="71" spans="1:91" s="5" customFormat="1" ht="16.5" customHeight="1" x14ac:dyDescent="0.3">
      <c r="A71" s="79"/>
      <c r="B71" s="80"/>
      <c r="C71" s="81"/>
      <c r="D71" s="295"/>
      <c r="E71" s="295"/>
      <c r="F71" s="295"/>
      <c r="G71" s="295"/>
      <c r="H71" s="295"/>
      <c r="I71" s="289"/>
      <c r="J71" s="296" t="s">
        <v>579</v>
      </c>
      <c r="K71" s="296"/>
      <c r="L71" s="296"/>
      <c r="M71" s="296"/>
      <c r="N71" s="296"/>
      <c r="O71" s="296"/>
      <c r="P71" s="296"/>
      <c r="Q71" s="296"/>
      <c r="R71" s="296"/>
      <c r="S71" s="296"/>
      <c r="T71" s="296"/>
      <c r="U71" s="296"/>
      <c r="V71" s="296"/>
      <c r="W71" s="296"/>
      <c r="X71" s="296"/>
      <c r="Y71" s="296"/>
      <c r="Z71" s="296"/>
      <c r="AA71" s="296"/>
      <c r="AB71" s="296"/>
      <c r="AC71" s="296"/>
      <c r="AD71" s="296"/>
      <c r="AE71" s="296"/>
      <c r="AF71" s="296"/>
      <c r="AG71" s="293">
        <v>0</v>
      </c>
      <c r="AH71" s="294"/>
      <c r="AI71" s="294"/>
      <c r="AJ71" s="294"/>
      <c r="AK71" s="294"/>
      <c r="AL71" s="294"/>
      <c r="AM71" s="294"/>
      <c r="AN71" s="349">
        <f t="shared" ref="AN71" si="7">AG71*1.21</f>
        <v>0</v>
      </c>
      <c r="AO71" s="350"/>
      <c r="AP71" s="350"/>
      <c r="AQ71" s="290" t="s">
        <v>77</v>
      </c>
      <c r="AR71" s="80"/>
      <c r="AS71" s="89"/>
      <c r="AT71" s="90"/>
      <c r="AU71" s="91"/>
      <c r="AV71" s="90"/>
      <c r="AW71" s="90"/>
      <c r="AX71" s="90"/>
      <c r="AY71" s="90"/>
      <c r="AZ71" s="90"/>
      <c r="BA71" s="90"/>
      <c r="BB71" s="90"/>
      <c r="BC71" s="90"/>
      <c r="BD71" s="92"/>
      <c r="BT71" s="88"/>
      <c r="BV71" s="88"/>
      <c r="BW71" s="88"/>
      <c r="BX71" s="88"/>
      <c r="CL71" s="88"/>
      <c r="CM71" s="88"/>
    </row>
    <row r="72" spans="1:91" s="1" customFormat="1" ht="30" customHeight="1" x14ac:dyDescent="0.3">
      <c r="B72" s="38"/>
      <c r="AR72" s="38"/>
    </row>
    <row r="73" spans="1:91" s="1" customFormat="1" ht="6.95" customHeight="1" x14ac:dyDescent="0.3"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38"/>
    </row>
  </sheetData>
  <mergeCells count="117">
    <mergeCell ref="D68:H68"/>
    <mergeCell ref="J68:AF68"/>
    <mergeCell ref="AG68:AM68"/>
    <mergeCell ref="AN68:AP68"/>
    <mergeCell ref="D69:H69"/>
    <mergeCell ref="J69:AF69"/>
    <mergeCell ref="AG69:AM69"/>
    <mergeCell ref="AN69:AP69"/>
    <mergeCell ref="D70:H70"/>
    <mergeCell ref="J70:AF70"/>
    <mergeCell ref="AG70:AM70"/>
    <mergeCell ref="AN70:AP70"/>
    <mergeCell ref="D66:H66"/>
    <mergeCell ref="J66:AF66"/>
    <mergeCell ref="AG66:AM66"/>
    <mergeCell ref="AN66:AP66"/>
    <mergeCell ref="D67:H67"/>
    <mergeCell ref="J67:AF67"/>
    <mergeCell ref="AG67:AM67"/>
    <mergeCell ref="AN67:AP67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AG57:AM57"/>
    <mergeCell ref="D57:H57"/>
    <mergeCell ref="J57:AF57"/>
    <mergeCell ref="AN54:AP54"/>
    <mergeCell ref="AG54:AM54"/>
    <mergeCell ref="D54:H54"/>
    <mergeCell ref="J54:AF54"/>
    <mergeCell ref="AN55:AP55"/>
    <mergeCell ref="AG55:AM55"/>
    <mergeCell ref="D55:H55"/>
    <mergeCell ref="J55:AF55"/>
    <mergeCell ref="D71:H71"/>
    <mergeCell ref="J71:AF71"/>
    <mergeCell ref="AG71:AM71"/>
    <mergeCell ref="AN71:AP71"/>
    <mergeCell ref="AR2:BE2"/>
    <mergeCell ref="AN58:AP58"/>
    <mergeCell ref="AG58:AM58"/>
    <mergeCell ref="D58:H58"/>
    <mergeCell ref="J58:AF58"/>
    <mergeCell ref="AG51:AM51"/>
    <mergeCell ref="AN51:AP51"/>
    <mergeCell ref="AN56:AP56"/>
    <mergeCell ref="AG56:AM56"/>
    <mergeCell ref="D56:H56"/>
    <mergeCell ref="J56:AF56"/>
    <mergeCell ref="AN57:AP57"/>
    <mergeCell ref="D65:H65"/>
    <mergeCell ref="J65:AF65"/>
    <mergeCell ref="AG65:AM65"/>
    <mergeCell ref="AN65:AP65"/>
    <mergeCell ref="AN62:AP62"/>
    <mergeCell ref="D63:H63"/>
    <mergeCell ref="J63:AF63"/>
    <mergeCell ref="AG63:AM63"/>
    <mergeCell ref="AN63:AP63"/>
    <mergeCell ref="D62:H62"/>
    <mergeCell ref="J62:AF62"/>
    <mergeCell ref="AG62:AM62"/>
    <mergeCell ref="AG59:AM59"/>
    <mergeCell ref="AN59:AP59"/>
    <mergeCell ref="D64:H64"/>
    <mergeCell ref="J64:AF64"/>
    <mergeCell ref="AG64:AM64"/>
    <mergeCell ref="AN64:AP64"/>
    <mergeCell ref="J59:AF59"/>
    <mergeCell ref="D60:H60"/>
    <mergeCell ref="J60:AF60"/>
    <mergeCell ref="AG60:AM60"/>
    <mergeCell ref="AN60:AP60"/>
    <mergeCell ref="D61:H61"/>
    <mergeCell ref="J61:AF61"/>
    <mergeCell ref="AG61:AM61"/>
    <mergeCell ref="AN61:AP61"/>
    <mergeCell ref="D59:H59"/>
  </mergeCells>
  <hyperlinks>
    <hyperlink ref="K1:S1" location="C2" display="1) Rekapitulace stavby" xr:uid="{00000000-0004-0000-0000-000000000000}"/>
    <hyperlink ref="W1:AI1" location="C51" display="2) Rekapitulace objektů stavby a soupisů prací" xr:uid="{00000000-0004-0000-0000-000001000000}"/>
    <hyperlink ref="A52" location="'01 - 8a - Elektrodílny, 8...'!C2" display="/" xr:uid="{00000000-0004-0000-0000-000002000000}"/>
    <hyperlink ref="A53" location="'02 - 9 - Administrativní ...'!C2" display="/" xr:uid="{00000000-0004-0000-0000-000003000000}"/>
    <hyperlink ref="A54" location="'03 - 10a - Archiv UE np a.s.'!C2" display="/" xr:uid="{00000000-0004-0000-0000-000004000000}"/>
    <hyperlink ref="A55" location="'04 - 10b - Laboratoře UE ...'!C2" display="/" xr:uid="{00000000-0004-0000-0000-000005000000}"/>
    <hyperlink ref="A56" location="'05 - 12 - Garáže'!C2" display="/" xr:uid="{00000000-0004-0000-0000-000006000000}"/>
    <hyperlink ref="A57" location="'06 - Podzemní nádrže'!C2" display="/" xr:uid="{00000000-0004-0000-0000-000007000000}"/>
    <hyperlink ref="A58" location="'07 - Vedlejší náklady'!C2" display="/" xr:uid="{00000000-0004-0000-0000-000008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R129"/>
  <sheetViews>
    <sheetView showGridLines="0" zoomScale="140" zoomScaleNormal="140" workbookViewId="0">
      <pane ySplit="1" topLeftCell="A82" activePane="bottomLeft" state="frozen"/>
      <selection pane="bottomLeft" activeCell="I94" sqref="I9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20"/>
      <c r="B1" s="16"/>
      <c r="C1" s="16"/>
      <c r="D1" s="17" t="s">
        <v>1</v>
      </c>
      <c r="E1" s="16"/>
      <c r="F1" s="94" t="s">
        <v>99</v>
      </c>
      <c r="G1" s="338" t="s">
        <v>100</v>
      </c>
      <c r="H1" s="338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00" t="s">
        <v>8</v>
      </c>
      <c r="M2" s="301"/>
      <c r="N2" s="301"/>
      <c r="O2" s="301"/>
      <c r="P2" s="301"/>
      <c r="Q2" s="301"/>
      <c r="R2" s="301"/>
      <c r="S2" s="301"/>
      <c r="T2" s="301"/>
      <c r="U2" s="301"/>
      <c r="V2" s="301"/>
      <c r="AT2" s="22" t="s">
        <v>79</v>
      </c>
    </row>
    <row r="3" spans="1:70" ht="6.95" customHeight="1" x14ac:dyDescent="0.3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 x14ac:dyDescent="0.3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 x14ac:dyDescent="0.3">
      <c r="B5" s="26"/>
      <c r="K5" s="28"/>
    </row>
    <row r="6" spans="1:70" ht="15" x14ac:dyDescent="0.3">
      <c r="B6" s="26"/>
      <c r="D6" s="34" t="s">
        <v>18</v>
      </c>
      <c r="K6" s="28"/>
    </row>
    <row r="7" spans="1:70" ht="16.5" customHeight="1" x14ac:dyDescent="0.3">
      <c r="B7" s="26"/>
      <c r="E7" s="335" t="str">
        <f>'Rekapitulace stavby'!K6</f>
        <v>Ekologizace zdroje TKY II - mokré odsíření - bourací práce</v>
      </c>
      <c r="F7" s="336"/>
      <c r="G7" s="336"/>
      <c r="H7" s="336"/>
      <c r="K7" s="28"/>
    </row>
    <row r="8" spans="1:70" s="1" customFormat="1" ht="15" x14ac:dyDescent="0.3">
      <c r="B8" s="38"/>
      <c r="D8" s="34" t="s">
        <v>105</v>
      </c>
      <c r="I8" s="97"/>
      <c r="K8" s="41"/>
    </row>
    <row r="9" spans="1:70" s="1" customFormat="1" ht="36.950000000000003" customHeight="1" x14ac:dyDescent="0.3">
      <c r="B9" s="38"/>
      <c r="E9" s="305" t="s">
        <v>106</v>
      </c>
      <c r="F9" s="337"/>
      <c r="G9" s="337"/>
      <c r="H9" s="337"/>
      <c r="I9" s="97"/>
      <c r="K9" s="41"/>
    </row>
    <row r="10" spans="1:70" s="1" customFormat="1" x14ac:dyDescent="0.3">
      <c r="B10" s="38"/>
      <c r="I10" s="97"/>
      <c r="K10" s="41"/>
    </row>
    <row r="11" spans="1:70" s="1" customFormat="1" ht="14.45" customHeight="1" x14ac:dyDescent="0.3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 x14ac:dyDescent="0.3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 x14ac:dyDescent="0.3">
      <c r="B13" s="38"/>
      <c r="I13" s="97"/>
      <c r="K13" s="41"/>
    </row>
    <row r="14" spans="1:70" s="1" customFormat="1" ht="14.45" customHeight="1" x14ac:dyDescent="0.3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 x14ac:dyDescent="0.3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 x14ac:dyDescent="0.3">
      <c r="B16" s="38"/>
      <c r="I16" s="97"/>
      <c r="K16" s="41"/>
    </row>
    <row r="17" spans="2:11" s="1" customFormat="1" ht="14.45" customHeight="1" x14ac:dyDescent="0.3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 x14ac:dyDescent="0.3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 x14ac:dyDescent="0.3">
      <c r="B19" s="38"/>
      <c r="I19" s="97"/>
      <c r="K19" s="41"/>
    </row>
    <row r="20" spans="2:11" s="1" customFormat="1" ht="14.45" customHeight="1" x14ac:dyDescent="0.3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 x14ac:dyDescent="0.3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 x14ac:dyDescent="0.3">
      <c r="B22" s="38"/>
      <c r="I22" s="97"/>
      <c r="K22" s="41"/>
    </row>
    <row r="23" spans="2:11" s="1" customFormat="1" ht="14.45" customHeight="1" x14ac:dyDescent="0.3">
      <c r="B23" s="38"/>
      <c r="D23" s="34" t="s">
        <v>35</v>
      </c>
      <c r="I23" s="97"/>
      <c r="K23" s="41"/>
    </row>
    <row r="24" spans="2:11" s="6" customFormat="1" ht="16.5" customHeight="1" x14ac:dyDescent="0.3">
      <c r="B24" s="99"/>
      <c r="E24" s="330" t="s">
        <v>5</v>
      </c>
      <c r="F24" s="330"/>
      <c r="G24" s="330"/>
      <c r="H24" s="330"/>
      <c r="I24" s="100"/>
      <c r="K24" s="101"/>
    </row>
    <row r="25" spans="2:11" s="1" customFormat="1" ht="6.95" customHeight="1" x14ac:dyDescent="0.3">
      <c r="B25" s="38"/>
      <c r="I25" s="97"/>
      <c r="K25" s="41"/>
    </row>
    <row r="26" spans="2:11" s="1" customFormat="1" ht="6.95" customHeight="1" x14ac:dyDescent="0.3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 x14ac:dyDescent="0.3">
      <c r="B27" s="38"/>
      <c r="D27" s="104" t="s">
        <v>36</v>
      </c>
      <c r="I27" s="97"/>
      <c r="J27" s="72">
        <f>ROUND(J81,2)</f>
        <v>0</v>
      </c>
      <c r="K27" s="41"/>
    </row>
    <row r="28" spans="2:11" s="1" customFormat="1" ht="6.95" customHeight="1" x14ac:dyDescent="0.3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 x14ac:dyDescent="0.3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 x14ac:dyDescent="0.3">
      <c r="B30" s="38"/>
      <c r="D30" s="44" t="s">
        <v>40</v>
      </c>
      <c r="E30" s="44" t="s">
        <v>41</v>
      </c>
      <c r="F30" s="106">
        <f>ROUND(SUM(BE81:BE128), 2)</f>
        <v>0</v>
      </c>
      <c r="I30" s="107">
        <v>0.21</v>
      </c>
      <c r="J30" s="106">
        <f>ROUND(ROUND((SUM(BE81:BE128)), 2)*I30, 2)</f>
        <v>0</v>
      </c>
      <c r="K30" s="41"/>
    </row>
    <row r="31" spans="2:11" s="1" customFormat="1" ht="14.45" customHeight="1" x14ac:dyDescent="0.3">
      <c r="B31" s="38"/>
      <c r="E31" s="44" t="s">
        <v>42</v>
      </c>
      <c r="F31" s="106">
        <f>ROUND(SUM(BF81:BF128), 2)</f>
        <v>0</v>
      </c>
      <c r="I31" s="107">
        <v>0.15</v>
      </c>
      <c r="J31" s="106">
        <f>ROUND(ROUND((SUM(BF81:BF128)), 2)*I31, 2)</f>
        <v>0</v>
      </c>
      <c r="K31" s="41"/>
    </row>
    <row r="32" spans="2:11" s="1" customFormat="1" ht="14.45" hidden="1" customHeight="1" x14ac:dyDescent="0.3">
      <c r="B32" s="38"/>
      <c r="E32" s="44" t="s">
        <v>43</v>
      </c>
      <c r="F32" s="106">
        <f>ROUND(SUM(BG81:BG128), 2)</f>
        <v>0</v>
      </c>
      <c r="I32" s="107">
        <v>0.21</v>
      </c>
      <c r="J32" s="106">
        <v>0</v>
      </c>
      <c r="K32" s="41"/>
    </row>
    <row r="33" spans="2:11" s="1" customFormat="1" ht="14.45" hidden="1" customHeight="1" x14ac:dyDescent="0.3">
      <c r="B33" s="38"/>
      <c r="E33" s="44" t="s">
        <v>44</v>
      </c>
      <c r="F33" s="106">
        <f>ROUND(SUM(BH81:BH128), 2)</f>
        <v>0</v>
      </c>
      <c r="I33" s="107">
        <v>0.15</v>
      </c>
      <c r="J33" s="106">
        <v>0</v>
      </c>
      <c r="K33" s="41"/>
    </row>
    <row r="34" spans="2:11" s="1" customFormat="1" ht="14.45" hidden="1" customHeight="1" x14ac:dyDescent="0.3">
      <c r="B34" s="38"/>
      <c r="E34" s="44" t="s">
        <v>45</v>
      </c>
      <c r="F34" s="106">
        <f>ROUND(SUM(BI81:BI128), 2)</f>
        <v>0</v>
      </c>
      <c r="I34" s="107">
        <v>0</v>
      </c>
      <c r="J34" s="106">
        <v>0</v>
      </c>
      <c r="K34" s="41"/>
    </row>
    <row r="35" spans="2:11" s="1" customFormat="1" ht="6.95" customHeight="1" x14ac:dyDescent="0.3">
      <c r="B35" s="38"/>
      <c r="I35" s="97"/>
      <c r="K35" s="41"/>
    </row>
    <row r="36" spans="2:11" s="1" customFormat="1" ht="25.35" customHeight="1" x14ac:dyDescent="0.3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 x14ac:dyDescent="0.3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 x14ac:dyDescent="0.3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 x14ac:dyDescent="0.3">
      <c r="B42" s="38"/>
      <c r="C42" s="27" t="s">
        <v>107</v>
      </c>
      <c r="I42" s="97"/>
      <c r="K42" s="41"/>
    </row>
    <row r="43" spans="2:11" s="1" customFormat="1" ht="6.95" customHeight="1" x14ac:dyDescent="0.3">
      <c r="B43" s="38"/>
      <c r="I43" s="97"/>
      <c r="K43" s="41"/>
    </row>
    <row r="44" spans="2:11" s="1" customFormat="1" ht="14.45" customHeight="1" x14ac:dyDescent="0.3">
      <c r="B44" s="38"/>
      <c r="C44" s="34" t="s">
        <v>18</v>
      </c>
      <c r="I44" s="97"/>
      <c r="K44" s="41"/>
    </row>
    <row r="45" spans="2:11" s="1" customFormat="1" ht="16.5" customHeight="1" x14ac:dyDescent="0.3">
      <c r="B45" s="38"/>
      <c r="E45" s="335" t="str">
        <f>E7</f>
        <v>Ekologizace zdroje TKY II - mokré odsíření - bourací práce</v>
      </c>
      <c r="F45" s="336"/>
      <c r="G45" s="336"/>
      <c r="H45" s="336"/>
      <c r="I45" s="97"/>
      <c r="K45" s="41"/>
    </row>
    <row r="46" spans="2:11" s="1" customFormat="1" ht="14.45" customHeight="1" x14ac:dyDescent="0.3">
      <c r="B46" s="38"/>
      <c r="C46" s="34" t="s">
        <v>105</v>
      </c>
      <c r="I46" s="97"/>
      <c r="K46" s="41"/>
    </row>
    <row r="47" spans="2:11" s="1" customFormat="1" ht="17.25" customHeight="1" x14ac:dyDescent="0.3">
      <c r="B47" s="38"/>
      <c r="E47" s="305" t="str">
        <f>E9</f>
        <v>01 - 8a - Elektrodílny, 8b - Garáže</v>
      </c>
      <c r="F47" s="337"/>
      <c r="G47" s="337"/>
      <c r="H47" s="337"/>
      <c r="I47" s="97"/>
      <c r="K47" s="41"/>
    </row>
    <row r="48" spans="2:11" s="1" customFormat="1" ht="6.95" customHeight="1" x14ac:dyDescent="0.3">
      <c r="B48" s="38"/>
      <c r="I48" s="97"/>
      <c r="K48" s="41"/>
    </row>
    <row r="49" spans="2:47" s="1" customFormat="1" ht="18" customHeight="1" x14ac:dyDescent="0.3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 x14ac:dyDescent="0.3">
      <c r="B50" s="38"/>
      <c r="I50" s="97"/>
      <c r="K50" s="41"/>
    </row>
    <row r="51" spans="2:47" s="1" customFormat="1" ht="15" x14ac:dyDescent="0.3">
      <c r="B51" s="38"/>
      <c r="C51" s="34" t="s">
        <v>26</v>
      </c>
      <c r="F51" s="32" t="str">
        <f>E15</f>
        <v>United Energy, a.s.</v>
      </c>
      <c r="I51" s="98" t="s">
        <v>32</v>
      </c>
      <c r="J51" s="330" t="str">
        <f>E21</f>
        <v>BPO s.r.o.Ostrov</v>
      </c>
      <c r="K51" s="41"/>
    </row>
    <row r="52" spans="2:47" s="1" customFormat="1" ht="14.45" customHeight="1" x14ac:dyDescent="0.3">
      <c r="B52" s="38"/>
      <c r="C52" s="34" t="s">
        <v>30</v>
      </c>
      <c r="F52" s="32" t="str">
        <f>IF(E18="","",E18)</f>
        <v/>
      </c>
      <c r="I52" s="97"/>
      <c r="J52" s="334"/>
      <c r="K52" s="41"/>
    </row>
    <row r="53" spans="2:47" s="1" customFormat="1" ht="10.35" customHeight="1" x14ac:dyDescent="0.3">
      <c r="B53" s="38"/>
      <c r="I53" s="97"/>
      <c r="K53" s="41"/>
    </row>
    <row r="54" spans="2:47" s="1" customFormat="1" ht="29.25" customHeight="1" x14ac:dyDescent="0.3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 x14ac:dyDescent="0.3">
      <c r="B55" s="38"/>
      <c r="I55" s="97"/>
      <c r="K55" s="41"/>
    </row>
    <row r="56" spans="2:47" s="1" customFormat="1" ht="29.25" customHeight="1" x14ac:dyDescent="0.3">
      <c r="B56" s="38"/>
      <c r="C56" s="122" t="s">
        <v>110</v>
      </c>
      <c r="I56" s="97"/>
      <c r="J56" s="72">
        <f>J81</f>
        <v>0</v>
      </c>
      <c r="K56" s="41"/>
      <c r="AU56" s="22" t="s">
        <v>111</v>
      </c>
    </row>
    <row r="57" spans="2:47" s="7" customFormat="1" ht="24.95" customHeight="1" x14ac:dyDescent="0.3">
      <c r="B57" s="123"/>
      <c r="D57" s="124" t="s">
        <v>112</v>
      </c>
      <c r="E57" s="125"/>
      <c r="F57" s="125"/>
      <c r="G57" s="125"/>
      <c r="H57" s="125"/>
      <c r="I57" s="126"/>
      <c r="J57" s="127">
        <f>J82</f>
        <v>0</v>
      </c>
      <c r="K57" s="128"/>
    </row>
    <row r="58" spans="2:47" s="8" customFormat="1" ht="19.899999999999999" customHeight="1" x14ac:dyDescent="0.3">
      <c r="B58" s="129"/>
      <c r="D58" s="130" t="s">
        <v>113</v>
      </c>
      <c r="E58" s="131"/>
      <c r="F58" s="131"/>
      <c r="G58" s="131"/>
      <c r="H58" s="131"/>
      <c r="I58" s="132"/>
      <c r="J58" s="133">
        <f>J83</f>
        <v>0</v>
      </c>
      <c r="K58" s="134"/>
    </row>
    <row r="59" spans="2:47" s="8" customFormat="1" ht="19.899999999999999" customHeight="1" x14ac:dyDescent="0.3">
      <c r="B59" s="129"/>
      <c r="D59" s="130" t="s">
        <v>114</v>
      </c>
      <c r="E59" s="131"/>
      <c r="F59" s="131"/>
      <c r="G59" s="131"/>
      <c r="H59" s="131"/>
      <c r="I59" s="132"/>
      <c r="J59" s="133">
        <f>J91</f>
        <v>0</v>
      </c>
      <c r="K59" s="134"/>
    </row>
    <row r="60" spans="2:47" s="8" customFormat="1" ht="19.899999999999999" customHeight="1" x14ac:dyDescent="0.3">
      <c r="B60" s="129"/>
      <c r="D60" s="130" t="s">
        <v>115</v>
      </c>
      <c r="E60" s="131"/>
      <c r="F60" s="131"/>
      <c r="G60" s="131"/>
      <c r="H60" s="131"/>
      <c r="I60" s="132"/>
      <c r="J60" s="133">
        <f>J93</f>
        <v>0</v>
      </c>
      <c r="K60" s="134"/>
    </row>
    <row r="61" spans="2:47" s="8" customFormat="1" ht="19.899999999999999" customHeight="1" x14ac:dyDescent="0.3">
      <c r="B61" s="129"/>
      <c r="D61" s="130" t="s">
        <v>116</v>
      </c>
      <c r="E61" s="131"/>
      <c r="F61" s="131"/>
      <c r="G61" s="131"/>
      <c r="H61" s="131"/>
      <c r="I61" s="132"/>
      <c r="J61" s="133">
        <f>J106</f>
        <v>0</v>
      </c>
      <c r="K61" s="134"/>
    </row>
    <row r="62" spans="2:47" s="1" customFormat="1" ht="21.75" customHeight="1" x14ac:dyDescent="0.3">
      <c r="B62" s="38"/>
      <c r="I62" s="97"/>
      <c r="K62" s="41"/>
    </row>
    <row r="63" spans="2:47" s="1" customFormat="1" ht="6.95" customHeight="1" x14ac:dyDescent="0.3">
      <c r="B63" s="51"/>
      <c r="C63" s="52"/>
      <c r="D63" s="52"/>
      <c r="E63" s="52"/>
      <c r="F63" s="52"/>
      <c r="G63" s="52"/>
      <c r="H63" s="52"/>
      <c r="I63" s="115"/>
      <c r="J63" s="52"/>
      <c r="K63" s="53"/>
    </row>
    <row r="67" spans="2:20" s="1" customFormat="1" ht="6.95" customHeight="1" x14ac:dyDescent="0.3">
      <c r="B67" s="54"/>
      <c r="C67" s="55"/>
      <c r="D67" s="55"/>
      <c r="E67" s="55"/>
      <c r="F67" s="55"/>
      <c r="G67" s="55"/>
      <c r="H67" s="55"/>
      <c r="I67" s="116"/>
      <c r="J67" s="55"/>
      <c r="K67" s="55"/>
      <c r="L67" s="38"/>
    </row>
    <row r="68" spans="2:20" s="1" customFormat="1" ht="36.950000000000003" customHeight="1" x14ac:dyDescent="0.3">
      <c r="B68" s="38"/>
      <c r="C68" s="27" t="s">
        <v>117</v>
      </c>
      <c r="L68" s="38"/>
    </row>
    <row r="69" spans="2:20" s="1" customFormat="1" ht="6.95" customHeight="1" x14ac:dyDescent="0.3">
      <c r="B69" s="38"/>
      <c r="L69" s="38"/>
    </row>
    <row r="70" spans="2:20" s="1" customFormat="1" ht="14.45" customHeight="1" x14ac:dyDescent="0.3">
      <c r="B70" s="38"/>
      <c r="C70" s="34" t="s">
        <v>18</v>
      </c>
      <c r="L70" s="38"/>
    </row>
    <row r="71" spans="2:20" s="1" customFormat="1" ht="16.5" customHeight="1" x14ac:dyDescent="0.3">
      <c r="B71" s="38"/>
      <c r="E71" s="335" t="str">
        <f>E7</f>
        <v>Ekologizace zdroje TKY II - mokré odsíření - bourací práce</v>
      </c>
      <c r="F71" s="336"/>
      <c r="G71" s="336"/>
      <c r="H71" s="336"/>
      <c r="L71" s="38"/>
    </row>
    <row r="72" spans="2:20" s="1" customFormat="1" ht="14.45" customHeight="1" x14ac:dyDescent="0.3">
      <c r="B72" s="38"/>
      <c r="C72" s="34" t="s">
        <v>105</v>
      </c>
      <c r="L72" s="38"/>
    </row>
    <row r="73" spans="2:20" s="1" customFormat="1" ht="17.25" customHeight="1" x14ac:dyDescent="0.3">
      <c r="B73" s="38"/>
      <c r="E73" s="305" t="str">
        <f>E9</f>
        <v>01 - 8a - Elektrodílny, 8b - Garáže</v>
      </c>
      <c r="F73" s="337"/>
      <c r="G73" s="337"/>
      <c r="H73" s="337"/>
      <c r="L73" s="38"/>
    </row>
    <row r="74" spans="2:20" s="1" customFormat="1" ht="6.95" customHeight="1" x14ac:dyDescent="0.3">
      <c r="B74" s="38"/>
      <c r="L74" s="38"/>
    </row>
    <row r="75" spans="2:20" s="1" customFormat="1" ht="18" customHeight="1" x14ac:dyDescent="0.3">
      <c r="B75" s="38"/>
      <c r="C75" s="34" t="s">
        <v>22</v>
      </c>
      <c r="F75" s="32" t="str">
        <f>F12</f>
        <v xml:space="preserve"> </v>
      </c>
      <c r="I75" s="98" t="s">
        <v>24</v>
      </c>
      <c r="J75" s="60" t="str">
        <f>IF(J12="","",J12)</f>
        <v>15. 1. 2018</v>
      </c>
      <c r="L75" s="38"/>
    </row>
    <row r="76" spans="2:20" s="1" customFormat="1" ht="6.95" customHeight="1" x14ac:dyDescent="0.3">
      <c r="B76" s="38"/>
      <c r="L76" s="38"/>
    </row>
    <row r="77" spans="2:20" s="1" customFormat="1" ht="15" x14ac:dyDescent="0.3">
      <c r="B77" s="38"/>
      <c r="C77" s="34" t="s">
        <v>26</v>
      </c>
      <c r="F77" s="32" t="str">
        <f>E15</f>
        <v>United Energy, a.s.</v>
      </c>
      <c r="I77" s="98" t="s">
        <v>32</v>
      </c>
      <c r="J77" s="32" t="str">
        <f>E21</f>
        <v>BPO s.r.o.Ostrov</v>
      </c>
      <c r="L77" s="38"/>
    </row>
    <row r="78" spans="2:20" s="1" customFormat="1" ht="14.45" customHeight="1" x14ac:dyDescent="0.3">
      <c r="B78" s="38"/>
      <c r="C78" s="34" t="s">
        <v>30</v>
      </c>
      <c r="F78" s="32" t="str">
        <f>IF(E18="","",E18)</f>
        <v/>
      </c>
      <c r="L78" s="38"/>
    </row>
    <row r="79" spans="2:20" s="1" customFormat="1" ht="10.35" customHeight="1" x14ac:dyDescent="0.3">
      <c r="B79" s="38"/>
      <c r="L79" s="38"/>
    </row>
    <row r="80" spans="2:20" s="9" customFormat="1" ht="29.25" customHeight="1" x14ac:dyDescent="0.3">
      <c r="B80" s="135"/>
      <c r="C80" s="136" t="s">
        <v>118</v>
      </c>
      <c r="D80" s="137" t="s">
        <v>55</v>
      </c>
      <c r="E80" s="137" t="s">
        <v>51</v>
      </c>
      <c r="F80" s="137" t="s">
        <v>119</v>
      </c>
      <c r="G80" s="137" t="s">
        <v>120</v>
      </c>
      <c r="H80" s="137" t="s">
        <v>121</v>
      </c>
      <c r="I80" s="138" t="s">
        <v>122</v>
      </c>
      <c r="J80" s="137" t="s">
        <v>109</v>
      </c>
      <c r="K80" s="139" t="s">
        <v>123</v>
      </c>
      <c r="L80" s="135"/>
      <c r="M80" s="66" t="s">
        <v>124</v>
      </c>
      <c r="N80" s="67" t="s">
        <v>40</v>
      </c>
      <c r="O80" s="67" t="s">
        <v>125</v>
      </c>
      <c r="P80" s="67" t="s">
        <v>126</v>
      </c>
      <c r="Q80" s="67" t="s">
        <v>127</v>
      </c>
      <c r="R80" s="67" t="s">
        <v>128</v>
      </c>
      <c r="S80" s="67" t="s">
        <v>129</v>
      </c>
      <c r="T80" s="68" t="s">
        <v>130</v>
      </c>
    </row>
    <row r="81" spans="2:65" s="1" customFormat="1" ht="29.25" customHeight="1" x14ac:dyDescent="0.35">
      <c r="B81" s="38"/>
      <c r="C81" s="70" t="s">
        <v>110</v>
      </c>
      <c r="J81" s="140">
        <f>BK81</f>
        <v>0</v>
      </c>
      <c r="L81" s="38"/>
      <c r="M81" s="69"/>
      <c r="N81" s="61"/>
      <c r="O81" s="61"/>
      <c r="P81" s="141">
        <f>P82</f>
        <v>0</v>
      </c>
      <c r="Q81" s="61"/>
      <c r="R81" s="141">
        <f>R82</f>
        <v>0</v>
      </c>
      <c r="S81" s="61"/>
      <c r="T81" s="142">
        <f>T82</f>
        <v>3494.57</v>
      </c>
      <c r="AT81" s="22" t="s">
        <v>69</v>
      </c>
      <c r="AU81" s="22" t="s">
        <v>111</v>
      </c>
      <c r="BK81" s="143">
        <f>BK82</f>
        <v>0</v>
      </c>
    </row>
    <row r="82" spans="2:65" s="10" customFormat="1" ht="37.35" customHeight="1" x14ac:dyDescent="0.35">
      <c r="B82" s="144"/>
      <c r="D82" s="145" t="s">
        <v>69</v>
      </c>
      <c r="E82" s="146" t="s">
        <v>131</v>
      </c>
      <c r="F82" s="146" t="s">
        <v>132</v>
      </c>
      <c r="I82" s="147"/>
      <c r="J82" s="148">
        <f>BK82</f>
        <v>0</v>
      </c>
      <c r="L82" s="144"/>
      <c r="M82" s="149"/>
      <c r="P82" s="150">
        <f>P83+P91+P93+P106</f>
        <v>0</v>
      </c>
      <c r="R82" s="150">
        <f>R83+R91+R93+R106</f>
        <v>0</v>
      </c>
      <c r="T82" s="151">
        <f>T83+T91+T93+T106</f>
        <v>3494.57</v>
      </c>
      <c r="AR82" s="145" t="s">
        <v>78</v>
      </c>
      <c r="AT82" s="152" t="s">
        <v>69</v>
      </c>
      <c r="AU82" s="152" t="s">
        <v>70</v>
      </c>
      <c r="AY82" s="145" t="s">
        <v>133</v>
      </c>
      <c r="BK82" s="153">
        <f>BK83+BK91+BK93+BK106</f>
        <v>0</v>
      </c>
    </row>
    <row r="83" spans="2:65" s="10" customFormat="1" ht="19.899999999999999" customHeight="1" x14ac:dyDescent="0.3">
      <c r="B83" s="144"/>
      <c r="D83" s="145" t="s">
        <v>69</v>
      </c>
      <c r="E83" s="154" t="s">
        <v>78</v>
      </c>
      <c r="F83" s="154" t="s">
        <v>134</v>
      </c>
      <c r="I83" s="147"/>
      <c r="J83" s="155">
        <f>BK83</f>
        <v>0</v>
      </c>
      <c r="L83" s="144"/>
      <c r="M83" s="149"/>
      <c r="P83" s="150">
        <f>SUM(P84:P90)</f>
        <v>0</v>
      </c>
      <c r="R83" s="150">
        <f>SUM(R84:R90)</f>
        <v>0</v>
      </c>
      <c r="T83" s="151">
        <f>SUM(T84:T90)</f>
        <v>0</v>
      </c>
      <c r="AR83" s="145" t="s">
        <v>78</v>
      </c>
      <c r="AT83" s="152" t="s">
        <v>69</v>
      </c>
      <c r="AU83" s="152" t="s">
        <v>78</v>
      </c>
      <c r="AY83" s="145" t="s">
        <v>133</v>
      </c>
      <c r="BK83" s="153">
        <f>SUM(BK84:BK90)</f>
        <v>0</v>
      </c>
    </row>
    <row r="84" spans="2:65" s="1" customFormat="1" ht="16.5" customHeight="1" x14ac:dyDescent="0.3">
      <c r="B84" s="156"/>
      <c r="C84" s="157" t="s">
        <v>78</v>
      </c>
      <c r="D84" s="157" t="s">
        <v>135</v>
      </c>
      <c r="E84" s="158" t="s">
        <v>136</v>
      </c>
      <c r="F84" s="159" t="s">
        <v>137</v>
      </c>
      <c r="G84" s="160" t="s">
        <v>138</v>
      </c>
      <c r="H84" s="161">
        <v>677</v>
      </c>
      <c r="I84" s="162"/>
      <c r="J84" s="161">
        <f>ROUND(I84*H84,2)</f>
        <v>0</v>
      </c>
      <c r="K84" s="159" t="s">
        <v>139</v>
      </c>
      <c r="L84" s="38"/>
      <c r="M84" s="163" t="s">
        <v>5</v>
      </c>
      <c r="N84" s="164" t="s">
        <v>41</v>
      </c>
      <c r="P84" s="165">
        <f>O84*H84</f>
        <v>0</v>
      </c>
      <c r="Q84" s="165">
        <v>0</v>
      </c>
      <c r="R84" s="165">
        <f>Q84*H84</f>
        <v>0</v>
      </c>
      <c r="S84" s="165">
        <v>0</v>
      </c>
      <c r="T84" s="166">
        <f>S84*H84</f>
        <v>0</v>
      </c>
      <c r="AR84" s="22" t="s">
        <v>140</v>
      </c>
      <c r="AT84" s="22" t="s">
        <v>135</v>
      </c>
      <c r="AU84" s="22" t="s">
        <v>80</v>
      </c>
      <c r="AY84" s="22" t="s">
        <v>133</v>
      </c>
      <c r="BE84" s="167">
        <f>IF(N84="základní",J84,0)</f>
        <v>0</v>
      </c>
      <c r="BF84" s="167">
        <f>IF(N84="snížená",J84,0)</f>
        <v>0</v>
      </c>
      <c r="BG84" s="167">
        <f>IF(N84="zákl. přenesená",J84,0)</f>
        <v>0</v>
      </c>
      <c r="BH84" s="167">
        <f>IF(N84="sníž. přenesená",J84,0)</f>
        <v>0</v>
      </c>
      <c r="BI84" s="167">
        <f>IF(N84="nulová",J84,0)</f>
        <v>0</v>
      </c>
      <c r="BJ84" s="22" t="s">
        <v>78</v>
      </c>
      <c r="BK84" s="167">
        <f>ROUND(I84*H84,2)</f>
        <v>0</v>
      </c>
      <c r="BL84" s="22" t="s">
        <v>140</v>
      </c>
      <c r="BM84" s="22" t="s">
        <v>141</v>
      </c>
    </row>
    <row r="85" spans="2:65" s="11" customFormat="1" x14ac:dyDescent="0.3">
      <c r="B85" s="168"/>
      <c r="D85" s="169" t="s">
        <v>142</v>
      </c>
      <c r="E85" s="170" t="s">
        <v>5</v>
      </c>
      <c r="F85" s="171" t="s">
        <v>143</v>
      </c>
      <c r="H85" s="170" t="s">
        <v>5</v>
      </c>
      <c r="I85" s="172"/>
      <c r="L85" s="168"/>
      <c r="M85" s="173"/>
      <c r="T85" s="174"/>
      <c r="AT85" s="170" t="s">
        <v>142</v>
      </c>
      <c r="AU85" s="170" t="s">
        <v>80</v>
      </c>
      <c r="AV85" s="11" t="s">
        <v>78</v>
      </c>
      <c r="AW85" s="11" t="s">
        <v>34</v>
      </c>
      <c r="AX85" s="11" t="s">
        <v>70</v>
      </c>
      <c r="AY85" s="170" t="s">
        <v>133</v>
      </c>
    </row>
    <row r="86" spans="2:65" s="11" customFormat="1" x14ac:dyDescent="0.3">
      <c r="B86" s="168"/>
      <c r="D86" s="169" t="s">
        <v>142</v>
      </c>
      <c r="E86" s="170" t="s">
        <v>5</v>
      </c>
      <c r="F86" s="171" t="s">
        <v>572</v>
      </c>
      <c r="H86" s="170" t="s">
        <v>5</v>
      </c>
      <c r="I86" s="172"/>
      <c r="L86" s="168"/>
      <c r="M86" s="173"/>
      <c r="T86" s="174"/>
      <c r="AT86" s="170" t="s">
        <v>142</v>
      </c>
      <c r="AU86" s="170" t="s">
        <v>80</v>
      </c>
      <c r="AV86" s="11" t="s">
        <v>78</v>
      </c>
      <c r="AW86" s="11" t="s">
        <v>34</v>
      </c>
      <c r="AX86" s="11" t="s">
        <v>70</v>
      </c>
      <c r="AY86" s="170" t="s">
        <v>133</v>
      </c>
    </row>
    <row r="87" spans="2:65" s="12" customFormat="1" x14ac:dyDescent="0.3">
      <c r="B87" s="175"/>
      <c r="D87" s="169" t="s">
        <v>142</v>
      </c>
      <c r="E87" s="176" t="s">
        <v>5</v>
      </c>
      <c r="F87" s="177" t="s">
        <v>144</v>
      </c>
      <c r="H87" s="178">
        <v>677</v>
      </c>
      <c r="I87" s="179"/>
      <c r="L87" s="175"/>
      <c r="M87" s="180"/>
      <c r="T87" s="181"/>
      <c r="AT87" s="176" t="s">
        <v>142</v>
      </c>
      <c r="AU87" s="176" t="s">
        <v>80</v>
      </c>
      <c r="AV87" s="12" t="s">
        <v>80</v>
      </c>
      <c r="AW87" s="12" t="s">
        <v>34</v>
      </c>
      <c r="AX87" s="12" t="s">
        <v>78</v>
      </c>
      <c r="AY87" s="176" t="s">
        <v>133</v>
      </c>
    </row>
    <row r="88" spans="2:65" s="1" customFormat="1" ht="16.5" customHeight="1" x14ac:dyDescent="0.3">
      <c r="B88" s="156"/>
      <c r="C88" s="182" t="s">
        <v>80</v>
      </c>
      <c r="D88" s="182" t="s">
        <v>145</v>
      </c>
      <c r="E88" s="183" t="s">
        <v>146</v>
      </c>
      <c r="F88" s="184" t="s">
        <v>147</v>
      </c>
      <c r="G88" s="185" t="s">
        <v>148</v>
      </c>
      <c r="H88" s="285">
        <v>636.9</v>
      </c>
      <c r="I88" s="187"/>
      <c r="J88" s="186">
        <f>ROUND(I88*H88,2)</f>
        <v>0</v>
      </c>
      <c r="K88" s="184" t="s">
        <v>5</v>
      </c>
      <c r="L88" s="188"/>
      <c r="M88" s="189" t="s">
        <v>5</v>
      </c>
      <c r="N88" s="190" t="s">
        <v>41</v>
      </c>
      <c r="P88" s="165">
        <f>O88*H88</f>
        <v>0</v>
      </c>
      <c r="Q88" s="165">
        <v>0</v>
      </c>
      <c r="R88" s="165">
        <f>Q88*H88</f>
        <v>0</v>
      </c>
      <c r="S88" s="165">
        <v>0</v>
      </c>
      <c r="T88" s="166">
        <f>S88*H88</f>
        <v>0</v>
      </c>
      <c r="AR88" s="22" t="s">
        <v>149</v>
      </c>
      <c r="AT88" s="22" t="s">
        <v>145</v>
      </c>
      <c r="AU88" s="22" t="s">
        <v>80</v>
      </c>
      <c r="AY88" s="22" t="s">
        <v>133</v>
      </c>
      <c r="BE88" s="167">
        <f>IF(N88="základní",J88,0)</f>
        <v>0</v>
      </c>
      <c r="BF88" s="167">
        <f>IF(N88="snížená",J88,0)</f>
        <v>0</v>
      </c>
      <c r="BG88" s="167">
        <f>IF(N88="zákl. přenesená",J88,0)</f>
        <v>0</v>
      </c>
      <c r="BH88" s="167">
        <f>IF(N88="sníž. přenesená",J88,0)</f>
        <v>0</v>
      </c>
      <c r="BI88" s="167">
        <f>IF(N88="nulová",J88,0)</f>
        <v>0</v>
      </c>
      <c r="BJ88" s="22" t="s">
        <v>78</v>
      </c>
      <c r="BK88" s="167">
        <f>ROUND(I88*H88,2)</f>
        <v>0</v>
      </c>
      <c r="BL88" s="22" t="s">
        <v>140</v>
      </c>
      <c r="BM88" s="22" t="s">
        <v>150</v>
      </c>
    </row>
    <row r="89" spans="2:65" s="12" customFormat="1" x14ac:dyDescent="0.3">
      <c r="B89" s="175"/>
      <c r="D89" s="169" t="s">
        <v>142</v>
      </c>
      <c r="E89" s="176" t="s">
        <v>5</v>
      </c>
      <c r="F89" s="177" t="s">
        <v>570</v>
      </c>
      <c r="H89" s="194">
        <f>677*1.7*1.1+0.01-629.1</f>
        <v>636.9</v>
      </c>
      <c r="I89" s="179"/>
      <c r="L89" s="175"/>
      <c r="M89" s="180"/>
      <c r="T89" s="181"/>
      <c r="AT89" s="176" t="s">
        <v>142</v>
      </c>
      <c r="AU89" s="176" t="s">
        <v>80</v>
      </c>
      <c r="AV89" s="12" t="s">
        <v>80</v>
      </c>
      <c r="AW89" s="12" t="s">
        <v>34</v>
      </c>
      <c r="AX89" s="12" t="s">
        <v>78</v>
      </c>
      <c r="AY89" s="176" t="s">
        <v>133</v>
      </c>
    </row>
    <row r="90" spans="2:65" s="11" customFormat="1" x14ac:dyDescent="0.3">
      <c r="B90" s="168"/>
      <c r="D90" s="169" t="s">
        <v>142</v>
      </c>
      <c r="E90" s="170" t="s">
        <v>5</v>
      </c>
      <c r="F90" s="171" t="s">
        <v>571</v>
      </c>
      <c r="H90" s="170" t="s">
        <v>5</v>
      </c>
      <c r="I90" s="172"/>
      <c r="L90" s="168"/>
      <c r="M90" s="173"/>
      <c r="T90" s="174"/>
      <c r="AT90" s="170" t="s">
        <v>142</v>
      </c>
      <c r="AU90" s="170" t="s">
        <v>80</v>
      </c>
      <c r="AV90" s="11" t="s">
        <v>78</v>
      </c>
      <c r="AW90" s="11" t="s">
        <v>34</v>
      </c>
      <c r="AX90" s="11" t="s">
        <v>70</v>
      </c>
      <c r="AY90" s="170" t="s">
        <v>133</v>
      </c>
    </row>
    <row r="91" spans="2:65" s="10" customFormat="1" ht="29.85" customHeight="1" x14ac:dyDescent="0.3">
      <c r="B91" s="144"/>
      <c r="D91" s="145" t="s">
        <v>69</v>
      </c>
      <c r="E91" s="154" t="s">
        <v>152</v>
      </c>
      <c r="F91" s="154" t="s">
        <v>153</v>
      </c>
      <c r="I91" s="147"/>
      <c r="J91" s="155">
        <f>BK91</f>
        <v>0</v>
      </c>
      <c r="L91" s="144"/>
      <c r="M91" s="149"/>
      <c r="P91" s="150">
        <f>P92</f>
        <v>0</v>
      </c>
      <c r="R91" s="150">
        <f>R92</f>
        <v>0</v>
      </c>
      <c r="T91" s="151">
        <f>T92</f>
        <v>0</v>
      </c>
      <c r="AR91" s="145" t="s">
        <v>78</v>
      </c>
      <c r="AT91" s="152" t="s">
        <v>69</v>
      </c>
      <c r="AU91" s="152" t="s">
        <v>78</v>
      </c>
      <c r="AY91" s="145" t="s">
        <v>133</v>
      </c>
      <c r="BK91" s="153">
        <f>BK92</f>
        <v>0</v>
      </c>
    </row>
    <row r="92" spans="2:65" s="1" customFormat="1" ht="16.5" customHeight="1" x14ac:dyDescent="0.3">
      <c r="B92" s="156"/>
      <c r="C92" s="157" t="s">
        <v>154</v>
      </c>
      <c r="D92" s="157" t="s">
        <v>135</v>
      </c>
      <c r="E92" s="158" t="s">
        <v>155</v>
      </c>
      <c r="F92" s="159" t="s">
        <v>156</v>
      </c>
      <c r="G92" s="160" t="s">
        <v>157</v>
      </c>
      <c r="H92" s="161">
        <v>1</v>
      </c>
      <c r="I92" s="162"/>
      <c r="J92" s="161">
        <f>ROUND(I92*H92,2)</f>
        <v>0</v>
      </c>
      <c r="K92" s="159" t="s">
        <v>5</v>
      </c>
      <c r="L92" s="38"/>
      <c r="M92" s="163" t="s">
        <v>5</v>
      </c>
      <c r="N92" s="164" t="s">
        <v>41</v>
      </c>
      <c r="P92" s="165">
        <f>O92*H92</f>
        <v>0</v>
      </c>
      <c r="Q92" s="165">
        <v>0</v>
      </c>
      <c r="R92" s="165">
        <f>Q92*H92</f>
        <v>0</v>
      </c>
      <c r="S92" s="165">
        <v>0</v>
      </c>
      <c r="T92" s="166">
        <f>S92*H92</f>
        <v>0</v>
      </c>
      <c r="AR92" s="22" t="s">
        <v>140</v>
      </c>
      <c r="AT92" s="22" t="s">
        <v>135</v>
      </c>
      <c r="AU92" s="22" t="s">
        <v>80</v>
      </c>
      <c r="AY92" s="22" t="s">
        <v>133</v>
      </c>
      <c r="BE92" s="167">
        <f>IF(N92="základní",J92,0)</f>
        <v>0</v>
      </c>
      <c r="BF92" s="167">
        <f>IF(N92="snížená",J92,0)</f>
        <v>0</v>
      </c>
      <c r="BG92" s="167">
        <f>IF(N92="zákl. přenesená",J92,0)</f>
        <v>0</v>
      </c>
      <c r="BH92" s="167">
        <f>IF(N92="sníž. přenesená",J92,0)</f>
        <v>0</v>
      </c>
      <c r="BI92" s="167">
        <f>IF(N92="nulová",J92,0)</f>
        <v>0</v>
      </c>
      <c r="BJ92" s="22" t="s">
        <v>78</v>
      </c>
      <c r="BK92" s="167">
        <f>ROUND(I92*H92,2)</f>
        <v>0</v>
      </c>
      <c r="BL92" s="22" t="s">
        <v>140</v>
      </c>
      <c r="BM92" s="22" t="s">
        <v>158</v>
      </c>
    </row>
    <row r="93" spans="2:65" s="10" customFormat="1" ht="29.85" customHeight="1" x14ac:dyDescent="0.3">
      <c r="B93" s="144"/>
      <c r="D93" s="145" t="s">
        <v>69</v>
      </c>
      <c r="E93" s="154" t="s">
        <v>159</v>
      </c>
      <c r="F93" s="154" t="s">
        <v>160</v>
      </c>
      <c r="I93" s="147"/>
      <c r="J93" s="155">
        <f>BK93</f>
        <v>0</v>
      </c>
      <c r="L93" s="144"/>
      <c r="M93" s="149"/>
      <c r="P93" s="150">
        <f>SUM(P94:P105)</f>
        <v>0</v>
      </c>
      <c r="R93" s="150">
        <f>SUM(R94:R105)</f>
        <v>0</v>
      </c>
      <c r="T93" s="151">
        <f>SUM(T94:T105)</f>
        <v>3494.57</v>
      </c>
      <c r="AR93" s="145" t="s">
        <v>78</v>
      </c>
      <c r="AT93" s="152" t="s">
        <v>69</v>
      </c>
      <c r="AU93" s="152" t="s">
        <v>78</v>
      </c>
      <c r="AY93" s="145" t="s">
        <v>133</v>
      </c>
      <c r="BK93" s="153">
        <f>SUM(BK94:BK105)</f>
        <v>0</v>
      </c>
    </row>
    <row r="94" spans="2:65" s="1" customFormat="1" ht="25.5" customHeight="1" x14ac:dyDescent="0.3">
      <c r="B94" s="156"/>
      <c r="C94" s="157" t="s">
        <v>140</v>
      </c>
      <c r="D94" s="157" t="s">
        <v>135</v>
      </c>
      <c r="E94" s="158" t="s">
        <v>161</v>
      </c>
      <c r="F94" s="159" t="s">
        <v>162</v>
      </c>
      <c r="G94" s="160" t="s">
        <v>157</v>
      </c>
      <c r="H94" s="161">
        <v>1</v>
      </c>
      <c r="I94" s="162"/>
      <c r="J94" s="161">
        <f>ROUND(I94*H94,2)</f>
        <v>0</v>
      </c>
      <c r="K94" s="159" t="s">
        <v>5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163</v>
      </c>
    </row>
    <row r="95" spans="2:65" s="1" customFormat="1" ht="25.5" customHeight="1" x14ac:dyDescent="0.3">
      <c r="B95" s="156"/>
      <c r="C95" s="157" t="s">
        <v>164</v>
      </c>
      <c r="D95" s="157" t="s">
        <v>135</v>
      </c>
      <c r="E95" s="158" t="s">
        <v>165</v>
      </c>
      <c r="F95" s="159" t="s">
        <v>166</v>
      </c>
      <c r="G95" s="160" t="s">
        <v>138</v>
      </c>
      <c r="H95" s="161">
        <v>6210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0.3</v>
      </c>
      <c r="T95" s="166">
        <f>S95*H95</f>
        <v>1863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167</v>
      </c>
    </row>
    <row r="96" spans="2:65" s="1" customFormat="1" ht="16.5" customHeight="1" x14ac:dyDescent="0.3">
      <c r="B96" s="156"/>
      <c r="C96" s="157" t="s">
        <v>168</v>
      </c>
      <c r="D96" s="157" t="s">
        <v>135</v>
      </c>
      <c r="E96" s="158" t="s">
        <v>169</v>
      </c>
      <c r="F96" s="159" t="s">
        <v>170</v>
      </c>
      <c r="G96" s="160" t="s">
        <v>138</v>
      </c>
      <c r="H96" s="161">
        <v>677</v>
      </c>
      <c r="I96" s="162"/>
      <c r="J96" s="161">
        <f>ROUND(I96*H96,2)</f>
        <v>0</v>
      </c>
      <c r="K96" s="159" t="s">
        <v>139</v>
      </c>
      <c r="L96" s="38"/>
      <c r="M96" s="163" t="s">
        <v>5</v>
      </c>
      <c r="N96" s="164" t="s">
        <v>41</v>
      </c>
      <c r="P96" s="165">
        <f>O96*H96</f>
        <v>0</v>
      </c>
      <c r="Q96" s="165">
        <v>0</v>
      </c>
      <c r="R96" s="165">
        <f>Q96*H96</f>
        <v>0</v>
      </c>
      <c r="S96" s="165">
        <v>2.41</v>
      </c>
      <c r="T96" s="166">
        <f>S96*H96</f>
        <v>1631.5700000000002</v>
      </c>
      <c r="AR96" s="22" t="s">
        <v>140</v>
      </c>
      <c r="AT96" s="22" t="s">
        <v>135</v>
      </c>
      <c r="AU96" s="22" t="s">
        <v>80</v>
      </c>
      <c r="AY96" s="22" t="s">
        <v>133</v>
      </c>
      <c r="BE96" s="167">
        <f>IF(N96="základní",J96,0)</f>
        <v>0</v>
      </c>
      <c r="BF96" s="167">
        <f>IF(N96="snížená",J96,0)</f>
        <v>0</v>
      </c>
      <c r="BG96" s="167">
        <f>IF(N96="zákl. přenesená",J96,0)</f>
        <v>0</v>
      </c>
      <c r="BH96" s="167">
        <f>IF(N96="sníž. přenesená",J96,0)</f>
        <v>0</v>
      </c>
      <c r="BI96" s="167">
        <f>IF(N96="nulová",J96,0)</f>
        <v>0</v>
      </c>
      <c r="BJ96" s="22" t="s">
        <v>78</v>
      </c>
      <c r="BK96" s="167">
        <f>ROUND(I96*H96,2)</f>
        <v>0</v>
      </c>
      <c r="BL96" s="22" t="s">
        <v>140</v>
      </c>
      <c r="BM96" s="22" t="s">
        <v>171</v>
      </c>
    </row>
    <row r="97" spans="2:65" s="11" customFormat="1" x14ac:dyDescent="0.3">
      <c r="B97" s="168"/>
      <c r="D97" s="169" t="s">
        <v>142</v>
      </c>
      <c r="E97" s="170" t="s">
        <v>5</v>
      </c>
      <c r="F97" s="171" t="s">
        <v>172</v>
      </c>
      <c r="H97" s="170" t="s">
        <v>5</v>
      </c>
      <c r="I97" s="172"/>
      <c r="L97" s="168"/>
      <c r="M97" s="173"/>
      <c r="T97" s="174"/>
      <c r="AT97" s="170" t="s">
        <v>142</v>
      </c>
      <c r="AU97" s="170" t="s">
        <v>80</v>
      </c>
      <c r="AV97" s="11" t="s">
        <v>78</v>
      </c>
      <c r="AW97" s="11" t="s">
        <v>34</v>
      </c>
      <c r="AX97" s="11" t="s">
        <v>70</v>
      </c>
      <c r="AY97" s="170" t="s">
        <v>133</v>
      </c>
    </row>
    <row r="98" spans="2:65" s="12" customFormat="1" x14ac:dyDescent="0.3">
      <c r="B98" s="175"/>
      <c r="D98" s="169" t="s">
        <v>142</v>
      </c>
      <c r="E98" s="176" t="s">
        <v>5</v>
      </c>
      <c r="F98" s="177" t="s">
        <v>173</v>
      </c>
      <c r="H98" s="178">
        <v>677</v>
      </c>
      <c r="I98" s="179"/>
      <c r="L98" s="175"/>
      <c r="M98" s="180"/>
      <c r="T98" s="181"/>
      <c r="AT98" s="176" t="s">
        <v>142</v>
      </c>
      <c r="AU98" s="176" t="s">
        <v>80</v>
      </c>
      <c r="AV98" s="12" t="s">
        <v>80</v>
      </c>
      <c r="AW98" s="12" t="s">
        <v>34</v>
      </c>
      <c r="AX98" s="12" t="s">
        <v>78</v>
      </c>
      <c r="AY98" s="176" t="s">
        <v>133</v>
      </c>
    </row>
    <row r="99" spans="2:65" s="1" customFormat="1" ht="25.5" customHeight="1" x14ac:dyDescent="0.3">
      <c r="B99" s="156"/>
      <c r="C99" s="157" t="s">
        <v>174</v>
      </c>
      <c r="D99" s="157" t="s">
        <v>135</v>
      </c>
      <c r="E99" s="158" t="s">
        <v>175</v>
      </c>
      <c r="F99" s="159" t="s">
        <v>176</v>
      </c>
      <c r="G99" s="160" t="s">
        <v>157</v>
      </c>
      <c r="H99" s="161">
        <v>1</v>
      </c>
      <c r="I99" s="162"/>
      <c r="J99" s="161">
        <f>ROUND(I99*H99,2)</f>
        <v>0</v>
      </c>
      <c r="K99" s="159" t="s">
        <v>5</v>
      </c>
      <c r="L99" s="38"/>
      <c r="M99" s="163" t="s">
        <v>5</v>
      </c>
      <c r="N99" s="164" t="s">
        <v>41</v>
      </c>
      <c r="P99" s="165">
        <f>O99*H99</f>
        <v>0</v>
      </c>
      <c r="Q99" s="165">
        <v>0</v>
      </c>
      <c r="R99" s="165">
        <f>Q99*H99</f>
        <v>0</v>
      </c>
      <c r="S99" s="165">
        <v>0</v>
      </c>
      <c r="T99" s="166">
        <f>S99*H99</f>
        <v>0</v>
      </c>
      <c r="AR99" s="22" t="s">
        <v>140</v>
      </c>
      <c r="AT99" s="22" t="s">
        <v>135</v>
      </c>
      <c r="AU99" s="22" t="s">
        <v>80</v>
      </c>
      <c r="AY99" s="22" t="s">
        <v>133</v>
      </c>
      <c r="BE99" s="167">
        <f>IF(N99="základní",J99,0)</f>
        <v>0</v>
      </c>
      <c r="BF99" s="167">
        <f>IF(N99="snížená",J99,0)</f>
        <v>0</v>
      </c>
      <c r="BG99" s="167">
        <f>IF(N99="zákl. přenesená",J99,0)</f>
        <v>0</v>
      </c>
      <c r="BH99" s="167">
        <f>IF(N99="sníž. přenesená",J99,0)</f>
        <v>0</v>
      </c>
      <c r="BI99" s="167">
        <f>IF(N99="nulová",J99,0)</f>
        <v>0</v>
      </c>
      <c r="BJ99" s="22" t="s">
        <v>78</v>
      </c>
      <c r="BK99" s="167">
        <f>ROUND(I99*H99,2)</f>
        <v>0</v>
      </c>
      <c r="BL99" s="22" t="s">
        <v>140</v>
      </c>
      <c r="BM99" s="22" t="s">
        <v>177</v>
      </c>
    </row>
    <row r="100" spans="2:65" s="11" customFormat="1" x14ac:dyDescent="0.3">
      <c r="B100" s="168"/>
      <c r="D100" s="169" t="s">
        <v>142</v>
      </c>
      <c r="E100" s="170" t="s">
        <v>5</v>
      </c>
      <c r="F100" s="171" t="s">
        <v>178</v>
      </c>
      <c r="H100" s="170" t="s">
        <v>5</v>
      </c>
      <c r="I100" s="172"/>
      <c r="L100" s="168"/>
      <c r="M100" s="173"/>
      <c r="T100" s="174"/>
      <c r="AT100" s="170" t="s">
        <v>142</v>
      </c>
      <c r="AU100" s="170" t="s">
        <v>80</v>
      </c>
      <c r="AV100" s="11" t="s">
        <v>78</v>
      </c>
      <c r="AW100" s="11" t="s">
        <v>34</v>
      </c>
      <c r="AX100" s="11" t="s">
        <v>70</v>
      </c>
      <c r="AY100" s="170" t="s">
        <v>133</v>
      </c>
    </row>
    <row r="101" spans="2:65" s="11" customFormat="1" x14ac:dyDescent="0.3">
      <c r="B101" s="168"/>
      <c r="D101" s="169" t="s">
        <v>142</v>
      </c>
      <c r="E101" s="170" t="s">
        <v>5</v>
      </c>
      <c r="F101" s="171" t="s">
        <v>179</v>
      </c>
      <c r="H101" s="170" t="s">
        <v>5</v>
      </c>
      <c r="I101" s="172"/>
      <c r="L101" s="168"/>
      <c r="M101" s="173"/>
      <c r="T101" s="174"/>
      <c r="AT101" s="170" t="s">
        <v>142</v>
      </c>
      <c r="AU101" s="170" t="s">
        <v>80</v>
      </c>
      <c r="AV101" s="11" t="s">
        <v>78</v>
      </c>
      <c r="AW101" s="11" t="s">
        <v>34</v>
      </c>
      <c r="AX101" s="11" t="s">
        <v>70</v>
      </c>
      <c r="AY101" s="170" t="s">
        <v>133</v>
      </c>
    </row>
    <row r="102" spans="2:65" s="11" customFormat="1" x14ac:dyDescent="0.3">
      <c r="B102" s="168"/>
      <c r="D102" s="169" t="s">
        <v>142</v>
      </c>
      <c r="E102" s="170" t="s">
        <v>5</v>
      </c>
      <c r="F102" s="171" t="s">
        <v>180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 x14ac:dyDescent="0.3">
      <c r="B103" s="175"/>
      <c r="D103" s="169" t="s">
        <v>142</v>
      </c>
      <c r="E103" s="176" t="s">
        <v>5</v>
      </c>
      <c r="F103" s="177" t="s">
        <v>78</v>
      </c>
      <c r="H103" s="178">
        <v>1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" customFormat="1" ht="16.5" customHeight="1" x14ac:dyDescent="0.3">
      <c r="B104" s="156"/>
      <c r="C104" s="157" t="s">
        <v>149</v>
      </c>
      <c r="D104" s="157" t="s">
        <v>135</v>
      </c>
      <c r="E104" s="158" t="s">
        <v>181</v>
      </c>
      <c r="F104" s="159" t="s">
        <v>182</v>
      </c>
      <c r="G104" s="160" t="s">
        <v>157</v>
      </c>
      <c r="H104" s="161">
        <v>1</v>
      </c>
      <c r="I104" s="162"/>
      <c r="J104" s="161">
        <f>ROUND(I104*H104,2)</f>
        <v>0</v>
      </c>
      <c r="K104" s="159" t="s">
        <v>5</v>
      </c>
      <c r="L104" s="38"/>
      <c r="M104" s="163" t="s">
        <v>5</v>
      </c>
      <c r="N104" s="164" t="s">
        <v>41</v>
      </c>
      <c r="P104" s="165">
        <f>O104*H104</f>
        <v>0</v>
      </c>
      <c r="Q104" s="165">
        <v>0</v>
      </c>
      <c r="R104" s="165">
        <f>Q104*H104</f>
        <v>0</v>
      </c>
      <c r="S104" s="165">
        <v>0</v>
      </c>
      <c r="T104" s="166">
        <f>S104*H104</f>
        <v>0</v>
      </c>
      <c r="AR104" s="22" t="s">
        <v>140</v>
      </c>
      <c r="AT104" s="22" t="s">
        <v>135</v>
      </c>
      <c r="AU104" s="22" t="s">
        <v>80</v>
      </c>
      <c r="AY104" s="22" t="s">
        <v>133</v>
      </c>
      <c r="BE104" s="167">
        <f>IF(N104="základní",J104,0)</f>
        <v>0</v>
      </c>
      <c r="BF104" s="167">
        <f>IF(N104="snížená",J104,0)</f>
        <v>0</v>
      </c>
      <c r="BG104" s="167">
        <f>IF(N104="zákl. přenesená",J104,0)</f>
        <v>0</v>
      </c>
      <c r="BH104" s="167">
        <f>IF(N104="sníž. přenesená",J104,0)</f>
        <v>0</v>
      </c>
      <c r="BI104" s="167">
        <f>IF(N104="nulová",J104,0)</f>
        <v>0</v>
      </c>
      <c r="BJ104" s="22" t="s">
        <v>78</v>
      </c>
      <c r="BK104" s="167">
        <f>ROUND(I104*H104,2)</f>
        <v>0</v>
      </c>
      <c r="BL104" s="22" t="s">
        <v>140</v>
      </c>
      <c r="BM104" s="22" t="s">
        <v>183</v>
      </c>
    </row>
    <row r="105" spans="2:65" s="1" customFormat="1" ht="16.5" customHeight="1" x14ac:dyDescent="0.3">
      <c r="B105" s="156"/>
      <c r="C105" s="157" t="s">
        <v>184</v>
      </c>
      <c r="D105" s="157" t="s">
        <v>135</v>
      </c>
      <c r="E105" s="158" t="s">
        <v>185</v>
      </c>
      <c r="F105" s="159" t="s">
        <v>186</v>
      </c>
      <c r="G105" s="160" t="s">
        <v>5</v>
      </c>
      <c r="H105" s="161">
        <v>0</v>
      </c>
      <c r="I105" s="162"/>
      <c r="J105" s="161">
        <f>ROUND(I105*H105,2)</f>
        <v>0</v>
      </c>
      <c r="K105" s="159" t="s">
        <v>5</v>
      </c>
      <c r="L105" s="38"/>
      <c r="M105" s="163" t="s">
        <v>5</v>
      </c>
      <c r="N105" s="164" t="s">
        <v>41</v>
      </c>
      <c r="P105" s="165">
        <f>O105*H105</f>
        <v>0</v>
      </c>
      <c r="Q105" s="165">
        <v>0</v>
      </c>
      <c r="R105" s="165">
        <f>Q105*H105</f>
        <v>0</v>
      </c>
      <c r="S105" s="165">
        <v>0</v>
      </c>
      <c r="T105" s="166">
        <f>S105*H105</f>
        <v>0</v>
      </c>
      <c r="AR105" s="22" t="s">
        <v>140</v>
      </c>
      <c r="AT105" s="22" t="s">
        <v>135</v>
      </c>
      <c r="AU105" s="22" t="s">
        <v>80</v>
      </c>
      <c r="AY105" s="22" t="s">
        <v>133</v>
      </c>
      <c r="BE105" s="167">
        <f>IF(N105="základní",J105,0)</f>
        <v>0</v>
      </c>
      <c r="BF105" s="167">
        <f>IF(N105="snížená",J105,0)</f>
        <v>0</v>
      </c>
      <c r="BG105" s="167">
        <f>IF(N105="zákl. přenesená",J105,0)</f>
        <v>0</v>
      </c>
      <c r="BH105" s="167">
        <f>IF(N105="sníž. přenesená",J105,0)</f>
        <v>0</v>
      </c>
      <c r="BI105" s="167">
        <f>IF(N105="nulová",J105,0)</f>
        <v>0</v>
      </c>
      <c r="BJ105" s="22" t="s">
        <v>78</v>
      </c>
      <c r="BK105" s="167">
        <f>ROUND(I105*H105,2)</f>
        <v>0</v>
      </c>
      <c r="BL105" s="22" t="s">
        <v>140</v>
      </c>
      <c r="BM105" s="22" t="s">
        <v>187</v>
      </c>
    </row>
    <row r="106" spans="2:65" s="10" customFormat="1" ht="29.85" customHeight="1" x14ac:dyDescent="0.3">
      <c r="B106" s="144"/>
      <c r="D106" s="145" t="s">
        <v>69</v>
      </c>
      <c r="E106" s="154" t="s">
        <v>188</v>
      </c>
      <c r="F106" s="154" t="s">
        <v>189</v>
      </c>
      <c r="I106" s="147"/>
      <c r="J106" s="155">
        <f>BK106</f>
        <v>0</v>
      </c>
      <c r="L106" s="144"/>
      <c r="M106" s="149"/>
      <c r="P106" s="150">
        <f>SUM(P107:P128)</f>
        <v>0</v>
      </c>
      <c r="R106" s="150">
        <f>SUM(R107:R128)</f>
        <v>0</v>
      </c>
      <c r="T106" s="151">
        <f>SUM(T107:T128)</f>
        <v>0</v>
      </c>
      <c r="AR106" s="145" t="s">
        <v>78</v>
      </c>
      <c r="AT106" s="152" t="s">
        <v>69</v>
      </c>
      <c r="AU106" s="152" t="s">
        <v>78</v>
      </c>
      <c r="AY106" s="145" t="s">
        <v>133</v>
      </c>
      <c r="BK106" s="153">
        <f>SUM(BK107:BK128)</f>
        <v>0</v>
      </c>
    </row>
    <row r="107" spans="2:65" s="1" customFormat="1" ht="25.5" customHeight="1" x14ac:dyDescent="0.3">
      <c r="B107" s="156"/>
      <c r="C107" s="157" t="s">
        <v>190</v>
      </c>
      <c r="D107" s="157" t="s">
        <v>135</v>
      </c>
      <c r="E107" s="158" t="s">
        <v>191</v>
      </c>
      <c r="F107" s="159" t="s">
        <v>192</v>
      </c>
      <c r="G107" s="160" t="s">
        <v>148</v>
      </c>
      <c r="H107" s="281">
        <v>629.1</v>
      </c>
      <c r="I107" s="162"/>
      <c r="J107" s="161">
        <f>ROUND(I107*H107,2)</f>
        <v>0</v>
      </c>
      <c r="K107" s="159" t="s">
        <v>139</v>
      </c>
      <c r="L107" s="38"/>
      <c r="M107" s="163" t="s">
        <v>5</v>
      </c>
      <c r="N107" s="164" t="s">
        <v>41</v>
      </c>
      <c r="P107" s="165">
        <f>O107*H107</f>
        <v>0</v>
      </c>
      <c r="Q107" s="165">
        <v>0</v>
      </c>
      <c r="R107" s="165">
        <f>Q107*H107</f>
        <v>0</v>
      </c>
      <c r="S107" s="165">
        <v>0</v>
      </c>
      <c r="T107" s="166">
        <f>S107*H107</f>
        <v>0</v>
      </c>
      <c r="AR107" s="22" t="s">
        <v>140</v>
      </c>
      <c r="AT107" s="22" t="s">
        <v>135</v>
      </c>
      <c r="AU107" s="22" t="s">
        <v>80</v>
      </c>
      <c r="AY107" s="22" t="s">
        <v>133</v>
      </c>
      <c r="BE107" s="167">
        <f>IF(N107="základní",J107,0)</f>
        <v>0</v>
      </c>
      <c r="BF107" s="167">
        <f>IF(N107="snížená",J107,0)</f>
        <v>0</v>
      </c>
      <c r="BG107" s="167">
        <f>IF(N107="zákl. přenesená",J107,0)</f>
        <v>0</v>
      </c>
      <c r="BH107" s="167">
        <f>IF(N107="sníž. přenesená",J107,0)</f>
        <v>0</v>
      </c>
      <c r="BI107" s="167">
        <f>IF(N107="nulová",J107,0)</f>
        <v>0</v>
      </c>
      <c r="BJ107" s="22" t="s">
        <v>78</v>
      </c>
      <c r="BK107" s="167">
        <f>ROUND(I107*H107,2)</f>
        <v>0</v>
      </c>
      <c r="BL107" s="22" t="s">
        <v>140</v>
      </c>
      <c r="BM107" s="22" t="s">
        <v>193</v>
      </c>
    </row>
    <row r="108" spans="2:65" s="11" customFormat="1" x14ac:dyDescent="0.3">
      <c r="B108" s="168"/>
      <c r="D108" s="169" t="s">
        <v>142</v>
      </c>
      <c r="E108" s="170" t="s">
        <v>5</v>
      </c>
      <c r="F108" s="171" t="s">
        <v>545</v>
      </c>
      <c r="H108" s="170" t="s">
        <v>5</v>
      </c>
      <c r="I108" s="172"/>
      <c r="L108" s="168"/>
      <c r="M108" s="173"/>
      <c r="T108" s="174"/>
      <c r="AT108" s="170" t="s">
        <v>142</v>
      </c>
      <c r="AU108" s="170" t="s">
        <v>80</v>
      </c>
      <c r="AV108" s="11" t="s">
        <v>78</v>
      </c>
      <c r="AW108" s="11" t="s">
        <v>34</v>
      </c>
      <c r="AX108" s="11" t="s">
        <v>70</v>
      </c>
      <c r="AY108" s="170" t="s">
        <v>133</v>
      </c>
    </row>
    <row r="109" spans="2:65" s="12" customFormat="1" x14ac:dyDescent="0.3">
      <c r="B109" s="175"/>
      <c r="D109" s="169" t="s">
        <v>142</v>
      </c>
      <c r="E109" s="176" t="s">
        <v>5</v>
      </c>
      <c r="F109" s="177" t="s">
        <v>544</v>
      </c>
      <c r="H109" s="194">
        <v>629.1</v>
      </c>
      <c r="I109" s="179"/>
      <c r="L109" s="175"/>
      <c r="M109" s="180"/>
      <c r="T109" s="181"/>
      <c r="AT109" s="176" t="s">
        <v>142</v>
      </c>
      <c r="AU109" s="176" t="s">
        <v>80</v>
      </c>
      <c r="AV109" s="12" t="s">
        <v>80</v>
      </c>
      <c r="AW109" s="12" t="s">
        <v>34</v>
      </c>
      <c r="AX109" s="12" t="s">
        <v>78</v>
      </c>
      <c r="AY109" s="176" t="s">
        <v>133</v>
      </c>
    </row>
    <row r="110" spans="2:65" s="1" customFormat="1" ht="16.5" customHeight="1" x14ac:dyDescent="0.3">
      <c r="B110" s="156"/>
      <c r="C110" s="157" t="s">
        <v>194</v>
      </c>
      <c r="D110" s="157" t="s">
        <v>135</v>
      </c>
      <c r="E110" s="158" t="s">
        <v>195</v>
      </c>
      <c r="F110" s="159" t="s">
        <v>196</v>
      </c>
      <c r="G110" s="160" t="s">
        <v>148</v>
      </c>
      <c r="H110" s="281">
        <v>2865.9</v>
      </c>
      <c r="I110" s="162"/>
      <c r="J110" s="161">
        <f>ROUND(I110*H110,2)</f>
        <v>0</v>
      </c>
      <c r="K110" s="159" t="s">
        <v>139</v>
      </c>
      <c r="L110" s="38"/>
      <c r="M110" s="163" t="s">
        <v>5</v>
      </c>
      <c r="N110" s="164" t="s">
        <v>41</v>
      </c>
      <c r="P110" s="165">
        <f>O110*H110</f>
        <v>0</v>
      </c>
      <c r="Q110" s="165">
        <v>0</v>
      </c>
      <c r="R110" s="165">
        <f>Q110*H110</f>
        <v>0</v>
      </c>
      <c r="S110" s="165">
        <v>0</v>
      </c>
      <c r="T110" s="166">
        <f>S110*H110</f>
        <v>0</v>
      </c>
      <c r="AR110" s="22" t="s">
        <v>140</v>
      </c>
      <c r="AT110" s="22" t="s">
        <v>135</v>
      </c>
      <c r="AU110" s="22" t="s">
        <v>80</v>
      </c>
      <c r="AY110" s="22" t="s">
        <v>133</v>
      </c>
      <c r="BE110" s="167">
        <f>IF(N110="základní",J110,0)</f>
        <v>0</v>
      </c>
      <c r="BF110" s="167">
        <f>IF(N110="snížená",J110,0)</f>
        <v>0</v>
      </c>
      <c r="BG110" s="167">
        <f>IF(N110="zákl. přenesená",J110,0)</f>
        <v>0</v>
      </c>
      <c r="BH110" s="167">
        <f>IF(N110="sníž. přenesená",J110,0)</f>
        <v>0</v>
      </c>
      <c r="BI110" s="167">
        <f>IF(N110="nulová",J110,0)</f>
        <v>0</v>
      </c>
      <c r="BJ110" s="22" t="s">
        <v>78</v>
      </c>
      <c r="BK110" s="167">
        <f>ROUND(I110*H110,2)</f>
        <v>0</v>
      </c>
      <c r="BL110" s="22" t="s">
        <v>140</v>
      </c>
      <c r="BM110" s="22" t="s">
        <v>197</v>
      </c>
    </row>
    <row r="111" spans="2:65" s="11" customFormat="1" x14ac:dyDescent="0.3">
      <c r="B111" s="168"/>
      <c r="D111" s="169" t="s">
        <v>142</v>
      </c>
      <c r="E111" s="170" t="s">
        <v>5</v>
      </c>
      <c r="F111" s="171" t="s">
        <v>198</v>
      </c>
      <c r="H111" s="170"/>
      <c r="I111" s="172"/>
      <c r="L111" s="168"/>
      <c r="M111" s="173"/>
      <c r="T111" s="174"/>
      <c r="AT111" s="170" t="s">
        <v>142</v>
      </c>
      <c r="AU111" s="170" t="s">
        <v>80</v>
      </c>
      <c r="AV111" s="11" t="s">
        <v>78</v>
      </c>
      <c r="AW111" s="11" t="s">
        <v>34</v>
      </c>
      <c r="AX111" s="11" t="s">
        <v>70</v>
      </c>
      <c r="AY111" s="170" t="s">
        <v>133</v>
      </c>
    </row>
    <row r="112" spans="2:65" s="11" customFormat="1" x14ac:dyDescent="0.3">
      <c r="B112" s="168"/>
      <c r="D112" s="169" t="s">
        <v>142</v>
      </c>
      <c r="E112" s="170" t="s">
        <v>5</v>
      </c>
      <c r="F112" s="171" t="s">
        <v>551</v>
      </c>
      <c r="H112" s="170" t="s">
        <v>5</v>
      </c>
      <c r="I112" s="172"/>
      <c r="L112" s="168"/>
      <c r="M112" s="173"/>
      <c r="T112" s="174"/>
      <c r="AT112" s="170" t="s">
        <v>142</v>
      </c>
      <c r="AU112" s="170" t="s">
        <v>80</v>
      </c>
      <c r="AV112" s="11" t="s">
        <v>78</v>
      </c>
      <c r="AW112" s="11" t="s">
        <v>34</v>
      </c>
      <c r="AX112" s="11" t="s">
        <v>70</v>
      </c>
      <c r="AY112" s="170" t="s">
        <v>133</v>
      </c>
    </row>
    <row r="113" spans="2:65" s="11" customFormat="1" x14ac:dyDescent="0.3">
      <c r="B113" s="168"/>
      <c r="D113" s="169" t="s">
        <v>142</v>
      </c>
      <c r="E113" s="170" t="s">
        <v>5</v>
      </c>
      <c r="F113" s="171" t="s">
        <v>547</v>
      </c>
      <c r="H113" s="170" t="s">
        <v>5</v>
      </c>
      <c r="I113" s="172"/>
      <c r="L113" s="168"/>
      <c r="M113" s="173"/>
      <c r="T113" s="174"/>
      <c r="AT113" s="170" t="s">
        <v>142</v>
      </c>
      <c r="AU113" s="170" t="s">
        <v>80</v>
      </c>
      <c r="AV113" s="11" t="s">
        <v>78</v>
      </c>
      <c r="AW113" s="11" t="s">
        <v>34</v>
      </c>
      <c r="AX113" s="11" t="s">
        <v>70</v>
      </c>
      <c r="AY113" s="170" t="s">
        <v>133</v>
      </c>
    </row>
    <row r="114" spans="2:65" s="11" customFormat="1" x14ac:dyDescent="0.3">
      <c r="B114" s="168"/>
      <c r="D114" s="169" t="s">
        <v>142</v>
      </c>
      <c r="E114" s="170" t="s">
        <v>5</v>
      </c>
      <c r="F114" s="171" t="s">
        <v>548</v>
      </c>
      <c r="H114" s="170" t="s">
        <v>5</v>
      </c>
      <c r="I114" s="172"/>
      <c r="L114" s="168"/>
      <c r="M114" s="173"/>
      <c r="T114" s="174"/>
      <c r="AT114" s="170" t="s">
        <v>142</v>
      </c>
      <c r="AU114" s="170" t="s">
        <v>80</v>
      </c>
      <c r="AV114" s="11" t="s">
        <v>78</v>
      </c>
      <c r="AW114" s="11" t="s">
        <v>34</v>
      </c>
      <c r="AX114" s="11" t="s">
        <v>70</v>
      </c>
      <c r="AY114" s="170" t="s">
        <v>133</v>
      </c>
    </row>
    <row r="115" spans="2:65" s="12" customFormat="1" x14ac:dyDescent="0.3">
      <c r="B115" s="175"/>
      <c r="D115" s="169" t="s">
        <v>142</v>
      </c>
      <c r="E115" s="176" t="s">
        <v>5</v>
      </c>
      <c r="F115" s="193" t="s">
        <v>549</v>
      </c>
      <c r="H115" s="194">
        <v>2865.9</v>
      </c>
      <c r="I115" s="179"/>
      <c r="L115" s="175"/>
      <c r="M115" s="180"/>
      <c r="T115" s="181"/>
      <c r="AT115" s="176" t="s">
        <v>142</v>
      </c>
      <c r="AU115" s="176" t="s">
        <v>80</v>
      </c>
      <c r="AV115" s="12" t="s">
        <v>80</v>
      </c>
      <c r="AW115" s="12" t="s">
        <v>34</v>
      </c>
      <c r="AX115" s="12" t="s">
        <v>78</v>
      </c>
      <c r="AY115" s="176" t="s">
        <v>133</v>
      </c>
    </row>
    <row r="116" spans="2:65" s="1" customFormat="1" ht="25.5" customHeight="1" x14ac:dyDescent="0.3">
      <c r="B116" s="156"/>
      <c r="C116" s="157" t="s">
        <v>199</v>
      </c>
      <c r="D116" s="157" t="s">
        <v>135</v>
      </c>
      <c r="E116" s="158" t="s">
        <v>200</v>
      </c>
      <c r="F116" s="159" t="s">
        <v>201</v>
      </c>
      <c r="G116" s="160" t="s">
        <v>148</v>
      </c>
      <c r="H116" s="281">
        <v>2865.9</v>
      </c>
      <c r="I116" s="162"/>
      <c r="J116" s="161">
        <f>ROUND(I116*H116,2)</f>
        <v>0</v>
      </c>
      <c r="K116" s="159" t="s">
        <v>139</v>
      </c>
      <c r="L116" s="38"/>
      <c r="M116" s="163" t="s">
        <v>5</v>
      </c>
      <c r="N116" s="164" t="s">
        <v>41</v>
      </c>
      <c r="P116" s="165">
        <f>O116*H116</f>
        <v>0</v>
      </c>
      <c r="Q116" s="165">
        <v>0</v>
      </c>
      <c r="R116" s="165">
        <f>Q116*H116</f>
        <v>0</v>
      </c>
      <c r="S116" s="165">
        <v>0</v>
      </c>
      <c r="T116" s="166">
        <f>S116*H116</f>
        <v>0</v>
      </c>
      <c r="AR116" s="22" t="s">
        <v>140</v>
      </c>
      <c r="AT116" s="22" t="s">
        <v>135</v>
      </c>
      <c r="AU116" s="22" t="s">
        <v>80</v>
      </c>
      <c r="AY116" s="22" t="s">
        <v>133</v>
      </c>
      <c r="BE116" s="167">
        <f>IF(N116="základní",J116,0)</f>
        <v>0</v>
      </c>
      <c r="BF116" s="167">
        <f>IF(N116="snížená",J116,0)</f>
        <v>0</v>
      </c>
      <c r="BG116" s="167">
        <f>IF(N116="zákl. přenesená",J116,0)</f>
        <v>0</v>
      </c>
      <c r="BH116" s="167">
        <f>IF(N116="sníž. přenesená",J116,0)</f>
        <v>0</v>
      </c>
      <c r="BI116" s="167">
        <f>IF(N116="nulová",J116,0)</f>
        <v>0</v>
      </c>
      <c r="BJ116" s="22" t="s">
        <v>78</v>
      </c>
      <c r="BK116" s="167">
        <f>ROUND(I116*H116,2)</f>
        <v>0</v>
      </c>
      <c r="BL116" s="22" t="s">
        <v>140</v>
      </c>
      <c r="BM116" s="22" t="s">
        <v>202</v>
      </c>
    </row>
    <row r="117" spans="2:65" s="11" customFormat="1" x14ac:dyDescent="0.3">
      <c r="B117" s="168"/>
      <c r="D117" s="169" t="s">
        <v>142</v>
      </c>
      <c r="E117" s="170" t="s">
        <v>5</v>
      </c>
      <c r="F117" s="171" t="s">
        <v>198</v>
      </c>
      <c r="H117" s="170"/>
      <c r="I117" s="172"/>
      <c r="L117" s="168"/>
      <c r="M117" s="173"/>
      <c r="T117" s="174"/>
      <c r="AT117" s="170" t="s">
        <v>142</v>
      </c>
      <c r="AU117" s="170" t="s">
        <v>80</v>
      </c>
      <c r="AV117" s="11" t="s">
        <v>78</v>
      </c>
      <c r="AW117" s="11" t="s">
        <v>34</v>
      </c>
      <c r="AX117" s="11" t="s">
        <v>70</v>
      </c>
      <c r="AY117" s="170" t="s">
        <v>133</v>
      </c>
    </row>
    <row r="118" spans="2:65" s="12" customFormat="1" x14ac:dyDescent="0.3">
      <c r="B118" s="175"/>
      <c r="D118" s="169" t="s">
        <v>142</v>
      </c>
      <c r="E118" s="176" t="s">
        <v>5</v>
      </c>
      <c r="F118" s="171" t="s">
        <v>546</v>
      </c>
      <c r="H118" s="178"/>
      <c r="I118" s="179"/>
      <c r="L118" s="175"/>
      <c r="M118" s="180"/>
      <c r="T118" s="181"/>
      <c r="AT118" s="176" t="s">
        <v>142</v>
      </c>
      <c r="AU118" s="176" t="s">
        <v>80</v>
      </c>
      <c r="AV118" s="12" t="s">
        <v>80</v>
      </c>
      <c r="AW118" s="12" t="s">
        <v>34</v>
      </c>
      <c r="AX118" s="12" t="s">
        <v>70</v>
      </c>
      <c r="AY118" s="176" t="s">
        <v>133</v>
      </c>
    </row>
    <row r="119" spans="2:65" s="11" customFormat="1" x14ac:dyDescent="0.3">
      <c r="B119" s="168"/>
      <c r="D119" s="169" t="s">
        <v>142</v>
      </c>
      <c r="E119" s="170" t="s">
        <v>5</v>
      </c>
      <c r="F119" s="171" t="s">
        <v>547</v>
      </c>
      <c r="H119" s="170"/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2" customFormat="1" x14ac:dyDescent="0.3">
      <c r="B120" s="175"/>
      <c r="D120" s="169" t="s">
        <v>142</v>
      </c>
      <c r="E120" s="176" t="s">
        <v>5</v>
      </c>
      <c r="F120" s="171" t="s">
        <v>548</v>
      </c>
      <c r="H120" s="178"/>
      <c r="I120" s="179"/>
      <c r="L120" s="175"/>
      <c r="M120" s="180"/>
      <c r="T120" s="181"/>
      <c r="AT120" s="176" t="s">
        <v>142</v>
      </c>
      <c r="AU120" s="176" t="s">
        <v>80</v>
      </c>
      <c r="AV120" s="12" t="s">
        <v>80</v>
      </c>
      <c r="AW120" s="12" t="s">
        <v>34</v>
      </c>
      <c r="AX120" s="12" t="s">
        <v>70</v>
      </c>
      <c r="AY120" s="176" t="s">
        <v>133</v>
      </c>
    </row>
    <row r="121" spans="2:65" s="13" customFormat="1" x14ac:dyDescent="0.3">
      <c r="B121" s="191"/>
      <c r="D121" s="169" t="s">
        <v>142</v>
      </c>
      <c r="E121" s="192" t="s">
        <v>5</v>
      </c>
      <c r="F121" s="193" t="s">
        <v>549</v>
      </c>
      <c r="G121" s="12"/>
      <c r="H121" s="194">
        <v>2865.9</v>
      </c>
      <c r="I121" s="195"/>
      <c r="L121" s="191"/>
      <c r="M121" s="196"/>
      <c r="T121" s="197"/>
      <c r="AT121" s="192" t="s">
        <v>142</v>
      </c>
      <c r="AU121" s="192" t="s">
        <v>80</v>
      </c>
      <c r="AV121" s="13" t="s">
        <v>140</v>
      </c>
      <c r="AW121" s="13" t="s">
        <v>34</v>
      </c>
      <c r="AX121" s="13" t="s">
        <v>78</v>
      </c>
      <c r="AY121" s="192" t="s">
        <v>133</v>
      </c>
    </row>
    <row r="122" spans="2:65" s="1" customFormat="1" ht="16.5" customHeight="1" x14ac:dyDescent="0.3">
      <c r="B122" s="156"/>
      <c r="C122" s="157" t="s">
        <v>204</v>
      </c>
      <c r="D122" s="157" t="s">
        <v>135</v>
      </c>
      <c r="E122" s="158" t="s">
        <v>580</v>
      </c>
      <c r="F122" s="159" t="s">
        <v>206</v>
      </c>
      <c r="G122" s="160" t="s">
        <v>148</v>
      </c>
      <c r="H122" s="281">
        <v>0</v>
      </c>
      <c r="I122" s="162"/>
      <c r="J122" s="161">
        <f>ROUND(I122*H122,2)</f>
        <v>0</v>
      </c>
      <c r="K122" s="159" t="s">
        <v>139</v>
      </c>
      <c r="L122" s="38"/>
      <c r="M122" s="163" t="s">
        <v>5</v>
      </c>
      <c r="N122" s="164" t="s">
        <v>41</v>
      </c>
      <c r="P122" s="165">
        <f>O122*H122</f>
        <v>0</v>
      </c>
      <c r="Q122" s="165">
        <v>0</v>
      </c>
      <c r="R122" s="165">
        <f>Q122*H122</f>
        <v>0</v>
      </c>
      <c r="S122" s="165">
        <v>0</v>
      </c>
      <c r="T122" s="166">
        <f>S122*H122</f>
        <v>0</v>
      </c>
      <c r="AR122" s="22" t="s">
        <v>140</v>
      </c>
      <c r="AT122" s="22" t="s">
        <v>135</v>
      </c>
      <c r="AU122" s="22" t="s">
        <v>80</v>
      </c>
      <c r="AY122" s="22" t="s">
        <v>133</v>
      </c>
      <c r="BE122" s="167">
        <f>IF(N122="základní",J122,0)</f>
        <v>0</v>
      </c>
      <c r="BF122" s="167">
        <f>IF(N122="snížená",J122,0)</f>
        <v>0</v>
      </c>
      <c r="BG122" s="167">
        <f>IF(N122="zákl. přenesená",J122,0)</f>
        <v>0</v>
      </c>
      <c r="BH122" s="167">
        <f>IF(N122="sníž. přenesená",J122,0)</f>
        <v>0</v>
      </c>
      <c r="BI122" s="167">
        <f>IF(N122="nulová",J122,0)</f>
        <v>0</v>
      </c>
      <c r="BJ122" s="22" t="s">
        <v>78</v>
      </c>
      <c r="BK122" s="167">
        <f>ROUND(I122*H122,2)</f>
        <v>0</v>
      </c>
      <c r="BL122" s="22" t="s">
        <v>140</v>
      </c>
      <c r="BM122" s="22" t="s">
        <v>207</v>
      </c>
    </row>
    <row r="123" spans="2:65" s="12" customFormat="1" x14ac:dyDescent="0.3">
      <c r="B123" s="175"/>
      <c r="D123" s="169" t="s">
        <v>142</v>
      </c>
      <c r="E123" s="176" t="s">
        <v>5</v>
      </c>
      <c r="F123" s="177"/>
      <c r="H123" s="178"/>
      <c r="I123" s="179"/>
      <c r="L123" s="175"/>
      <c r="M123" s="180"/>
      <c r="T123" s="181"/>
      <c r="AT123" s="176" t="s">
        <v>142</v>
      </c>
      <c r="AU123" s="176" t="s">
        <v>80</v>
      </c>
      <c r="AV123" s="12" t="s">
        <v>80</v>
      </c>
      <c r="AW123" s="12" t="s">
        <v>34</v>
      </c>
      <c r="AX123" s="12" t="s">
        <v>78</v>
      </c>
      <c r="AY123" s="176" t="s">
        <v>133</v>
      </c>
    </row>
    <row r="124" spans="2:65" s="1" customFormat="1" ht="16.5" customHeight="1" x14ac:dyDescent="0.3">
      <c r="B124" s="156"/>
      <c r="C124" s="157" t="s">
        <v>208</v>
      </c>
      <c r="D124" s="157" t="s">
        <v>135</v>
      </c>
      <c r="E124" s="158" t="s">
        <v>209</v>
      </c>
      <c r="F124" s="159" t="s">
        <v>210</v>
      </c>
      <c r="G124" s="160" t="s">
        <v>148</v>
      </c>
      <c r="H124" s="281">
        <v>2516.4</v>
      </c>
      <c r="I124" s="162"/>
      <c r="J124" s="161">
        <f>ROUND(I124*H124,2)</f>
        <v>0</v>
      </c>
      <c r="K124" s="159" t="s">
        <v>5</v>
      </c>
      <c r="L124" s="38"/>
      <c r="M124" s="163" t="s">
        <v>5</v>
      </c>
      <c r="N124" s="164" t="s">
        <v>41</v>
      </c>
      <c r="P124" s="165">
        <f>O124*H124</f>
        <v>0</v>
      </c>
      <c r="Q124" s="165">
        <v>0</v>
      </c>
      <c r="R124" s="165">
        <f>Q124*H124</f>
        <v>0</v>
      </c>
      <c r="S124" s="165">
        <v>0</v>
      </c>
      <c r="T124" s="166">
        <f>S124*H124</f>
        <v>0</v>
      </c>
      <c r="AR124" s="22" t="s">
        <v>140</v>
      </c>
      <c r="AT124" s="22" t="s">
        <v>135</v>
      </c>
      <c r="AU124" s="22" t="s">
        <v>80</v>
      </c>
      <c r="AY124" s="22" t="s">
        <v>133</v>
      </c>
      <c r="BE124" s="167">
        <f>IF(N124="základní",J124,0)</f>
        <v>0</v>
      </c>
      <c r="BF124" s="167">
        <f>IF(N124="snížená",J124,0)</f>
        <v>0</v>
      </c>
      <c r="BG124" s="167">
        <f>IF(N124="zákl. přenesená",J124,0)</f>
        <v>0</v>
      </c>
      <c r="BH124" s="167">
        <f>IF(N124="sníž. přenesená",J124,0)</f>
        <v>0</v>
      </c>
      <c r="BI124" s="167">
        <f>IF(N124="nulová",J124,0)</f>
        <v>0</v>
      </c>
      <c r="BJ124" s="22" t="s">
        <v>78</v>
      </c>
      <c r="BK124" s="167">
        <f>ROUND(I124*H124,2)</f>
        <v>0</v>
      </c>
      <c r="BL124" s="22" t="s">
        <v>140</v>
      </c>
      <c r="BM124" s="22" t="s">
        <v>211</v>
      </c>
    </row>
    <row r="125" spans="2:65" s="12" customFormat="1" x14ac:dyDescent="0.3">
      <c r="B125" s="175"/>
      <c r="D125" s="169" t="s">
        <v>142</v>
      </c>
      <c r="E125" s="176" t="s">
        <v>5</v>
      </c>
      <c r="F125" s="193" t="s">
        <v>550</v>
      </c>
      <c r="H125" s="194">
        <f>3495*0.9 - 629.1</f>
        <v>2516.4</v>
      </c>
      <c r="I125" s="179"/>
      <c r="L125" s="175"/>
      <c r="M125" s="180"/>
      <c r="T125" s="181"/>
      <c r="AT125" s="176" t="s">
        <v>142</v>
      </c>
      <c r="AU125" s="176" t="s">
        <v>80</v>
      </c>
      <c r="AV125" s="12" t="s">
        <v>80</v>
      </c>
      <c r="AW125" s="12" t="s">
        <v>34</v>
      </c>
      <c r="AX125" s="12" t="s">
        <v>78</v>
      </c>
      <c r="AY125" s="176" t="s">
        <v>133</v>
      </c>
    </row>
    <row r="126" spans="2:65" s="1" customFormat="1" ht="25.5" customHeight="1" x14ac:dyDescent="0.3">
      <c r="B126" s="156"/>
      <c r="C126" s="157" t="s">
        <v>11</v>
      </c>
      <c r="D126" s="157" t="s">
        <v>135</v>
      </c>
      <c r="E126" s="158" t="s">
        <v>212</v>
      </c>
      <c r="F126" s="159" t="s">
        <v>213</v>
      </c>
      <c r="G126" s="160" t="s">
        <v>148</v>
      </c>
      <c r="H126" s="161">
        <v>349.5</v>
      </c>
      <c r="I126" s="162"/>
      <c r="J126" s="161">
        <f>ROUND(I126*H126,2)</f>
        <v>0</v>
      </c>
      <c r="K126" s="159" t="s">
        <v>5</v>
      </c>
      <c r="L126" s="38"/>
      <c r="M126" s="163" t="s">
        <v>5</v>
      </c>
      <c r="N126" s="164" t="s">
        <v>41</v>
      </c>
      <c r="P126" s="165">
        <f>O126*H126</f>
        <v>0</v>
      </c>
      <c r="Q126" s="165">
        <v>0</v>
      </c>
      <c r="R126" s="165">
        <f>Q126*H126</f>
        <v>0</v>
      </c>
      <c r="S126" s="165">
        <v>0</v>
      </c>
      <c r="T126" s="166">
        <f>S126*H126</f>
        <v>0</v>
      </c>
      <c r="AR126" s="22" t="s">
        <v>140</v>
      </c>
      <c r="AT126" s="22" t="s">
        <v>135</v>
      </c>
      <c r="AU126" s="22" t="s">
        <v>80</v>
      </c>
      <c r="AY126" s="22" t="s">
        <v>133</v>
      </c>
      <c r="BE126" s="167">
        <f>IF(N126="základní",J126,0)</f>
        <v>0</v>
      </c>
      <c r="BF126" s="167">
        <f>IF(N126="snížená",J126,0)</f>
        <v>0</v>
      </c>
      <c r="BG126" s="167">
        <f>IF(N126="zákl. přenesená",J126,0)</f>
        <v>0</v>
      </c>
      <c r="BH126" s="167">
        <f>IF(N126="sníž. přenesená",J126,0)</f>
        <v>0</v>
      </c>
      <c r="BI126" s="167">
        <f>IF(N126="nulová",J126,0)</f>
        <v>0</v>
      </c>
      <c r="BJ126" s="22" t="s">
        <v>78</v>
      </c>
      <c r="BK126" s="167">
        <f>ROUND(I126*H126,2)</f>
        <v>0</v>
      </c>
      <c r="BL126" s="22" t="s">
        <v>140</v>
      </c>
      <c r="BM126" s="22" t="s">
        <v>214</v>
      </c>
    </row>
    <row r="127" spans="2:65" s="11" customFormat="1" x14ac:dyDescent="0.3">
      <c r="B127" s="168"/>
      <c r="D127" s="169" t="s">
        <v>142</v>
      </c>
      <c r="E127" s="170" t="s">
        <v>5</v>
      </c>
      <c r="F127" s="171" t="s">
        <v>180</v>
      </c>
      <c r="H127" s="282"/>
      <c r="I127" s="172"/>
      <c r="L127" s="168"/>
      <c r="M127" s="173"/>
      <c r="T127" s="174"/>
      <c r="AT127" s="170" t="s">
        <v>142</v>
      </c>
      <c r="AU127" s="170" t="s">
        <v>80</v>
      </c>
      <c r="AV127" s="11" t="s">
        <v>78</v>
      </c>
      <c r="AW127" s="11" t="s">
        <v>34</v>
      </c>
      <c r="AX127" s="11" t="s">
        <v>70</v>
      </c>
      <c r="AY127" s="170" t="s">
        <v>133</v>
      </c>
    </row>
    <row r="128" spans="2:65" s="12" customFormat="1" x14ac:dyDescent="0.3">
      <c r="B128" s="175"/>
      <c r="D128" s="169" t="s">
        <v>142</v>
      </c>
      <c r="E128" s="176" t="s">
        <v>5</v>
      </c>
      <c r="F128" s="177" t="s">
        <v>215</v>
      </c>
      <c r="H128" s="178">
        <v>349.5</v>
      </c>
      <c r="I128" s="179"/>
      <c r="L128" s="175"/>
      <c r="M128" s="198"/>
      <c r="N128" s="199"/>
      <c r="O128" s="199"/>
      <c r="P128" s="199"/>
      <c r="Q128" s="199"/>
      <c r="R128" s="199"/>
      <c r="S128" s="199"/>
      <c r="T128" s="200"/>
      <c r="AT128" s="176" t="s">
        <v>142</v>
      </c>
      <c r="AU128" s="176" t="s">
        <v>80</v>
      </c>
      <c r="AV128" s="12" t="s">
        <v>80</v>
      </c>
      <c r="AW128" s="12" t="s">
        <v>34</v>
      </c>
      <c r="AX128" s="12" t="s">
        <v>78</v>
      </c>
      <c r="AY128" s="176" t="s">
        <v>133</v>
      </c>
    </row>
    <row r="129" spans="2:12" s="1" customFormat="1" ht="6.95" customHeight="1" x14ac:dyDescent="0.3">
      <c r="B129" s="51"/>
      <c r="C129" s="52"/>
      <c r="D129" s="52"/>
      <c r="E129" s="52"/>
      <c r="F129" s="52"/>
      <c r="G129" s="52"/>
      <c r="H129" s="52"/>
      <c r="I129" s="115"/>
      <c r="J129" s="52"/>
      <c r="K129" s="52"/>
      <c r="L129" s="38"/>
    </row>
  </sheetData>
  <autoFilter ref="C80:K128" xr:uid="{00000000-0009-0000-0000-000001000000}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100-000000000000}"/>
    <hyperlink ref="G1:H1" location="C54" display="2) Rekapitulace" xr:uid="{00000000-0004-0000-0100-000001000000}"/>
    <hyperlink ref="J1" location="C80" display="3) Soupis prací" xr:uid="{00000000-0004-0000-0100-000002000000}"/>
    <hyperlink ref="L1:V1" location="'Rekapitulace stavby'!C2" display="Rekapitulace stavby" xr:uid="{00000000-0004-0000-01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R140"/>
  <sheetViews>
    <sheetView showGridLines="0" zoomScale="140" zoomScaleNormal="140" workbookViewId="0">
      <pane ySplit="1" topLeftCell="A2" activePane="bottomLeft" state="frozen"/>
      <selection pane="bottomLeft" activeCell="E9" sqref="E9:H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20"/>
      <c r="B1" s="16"/>
      <c r="C1" s="16"/>
      <c r="D1" s="17" t="s">
        <v>1</v>
      </c>
      <c r="E1" s="16"/>
      <c r="F1" s="94" t="s">
        <v>99</v>
      </c>
      <c r="G1" s="338" t="s">
        <v>100</v>
      </c>
      <c r="H1" s="338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00" t="s">
        <v>8</v>
      </c>
      <c r="M2" s="301"/>
      <c r="N2" s="301"/>
      <c r="O2" s="301"/>
      <c r="P2" s="301"/>
      <c r="Q2" s="301"/>
      <c r="R2" s="301"/>
      <c r="S2" s="301"/>
      <c r="T2" s="301"/>
      <c r="U2" s="301"/>
      <c r="V2" s="301"/>
      <c r="AT2" s="22" t="s">
        <v>83</v>
      </c>
    </row>
    <row r="3" spans="1:70" ht="6.95" customHeight="1" x14ac:dyDescent="0.3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 x14ac:dyDescent="0.3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 x14ac:dyDescent="0.3">
      <c r="B5" s="26"/>
      <c r="K5" s="28"/>
    </row>
    <row r="6" spans="1:70" ht="15" x14ac:dyDescent="0.3">
      <c r="B6" s="26"/>
      <c r="D6" s="34" t="s">
        <v>18</v>
      </c>
      <c r="K6" s="28"/>
    </row>
    <row r="7" spans="1:70" ht="16.5" customHeight="1" x14ac:dyDescent="0.3">
      <c r="B7" s="26"/>
      <c r="E7" s="335" t="str">
        <f>'Rekapitulace stavby'!K6</f>
        <v>Ekologizace zdroje TKY II - mokré odsíření - bourací práce</v>
      </c>
      <c r="F7" s="336"/>
      <c r="G7" s="336"/>
      <c r="H7" s="336"/>
      <c r="K7" s="28"/>
    </row>
    <row r="8" spans="1:70" s="1" customFormat="1" ht="15" x14ac:dyDescent="0.3">
      <c r="B8" s="38"/>
      <c r="D8" s="34" t="s">
        <v>105</v>
      </c>
      <c r="I8" s="97"/>
      <c r="K8" s="41"/>
    </row>
    <row r="9" spans="1:70" s="1" customFormat="1" ht="36.950000000000003" customHeight="1" x14ac:dyDescent="0.3">
      <c r="B9" s="38"/>
      <c r="E9" s="305" t="s">
        <v>216</v>
      </c>
      <c r="F9" s="337"/>
      <c r="G9" s="337"/>
      <c r="H9" s="337"/>
      <c r="I9" s="97"/>
      <c r="K9" s="41"/>
    </row>
    <row r="10" spans="1:70" s="1" customFormat="1" x14ac:dyDescent="0.3">
      <c r="B10" s="38"/>
      <c r="I10" s="97"/>
      <c r="K10" s="41"/>
    </row>
    <row r="11" spans="1:70" s="1" customFormat="1" ht="14.45" customHeight="1" x14ac:dyDescent="0.3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 x14ac:dyDescent="0.3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 x14ac:dyDescent="0.3">
      <c r="B13" s="38"/>
      <c r="I13" s="97"/>
      <c r="K13" s="41"/>
    </row>
    <row r="14" spans="1:70" s="1" customFormat="1" ht="14.45" customHeight="1" x14ac:dyDescent="0.3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 x14ac:dyDescent="0.3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 x14ac:dyDescent="0.3">
      <c r="B16" s="38"/>
      <c r="I16" s="97"/>
      <c r="K16" s="41"/>
    </row>
    <row r="17" spans="2:11" s="1" customFormat="1" ht="14.45" customHeight="1" x14ac:dyDescent="0.3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 x14ac:dyDescent="0.3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 x14ac:dyDescent="0.3">
      <c r="B19" s="38"/>
      <c r="I19" s="97"/>
      <c r="K19" s="41"/>
    </row>
    <row r="20" spans="2:11" s="1" customFormat="1" ht="14.45" customHeight="1" x14ac:dyDescent="0.3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 x14ac:dyDescent="0.3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 x14ac:dyDescent="0.3">
      <c r="B22" s="38"/>
      <c r="I22" s="97"/>
      <c r="K22" s="41"/>
    </row>
    <row r="23" spans="2:11" s="1" customFormat="1" ht="14.45" customHeight="1" x14ac:dyDescent="0.3">
      <c r="B23" s="38"/>
      <c r="D23" s="34" t="s">
        <v>35</v>
      </c>
      <c r="I23" s="97"/>
      <c r="K23" s="41"/>
    </row>
    <row r="24" spans="2:11" s="6" customFormat="1" ht="16.5" customHeight="1" x14ac:dyDescent="0.3">
      <c r="B24" s="99"/>
      <c r="E24" s="330" t="s">
        <v>5</v>
      </c>
      <c r="F24" s="330"/>
      <c r="G24" s="330"/>
      <c r="H24" s="330"/>
      <c r="I24" s="100"/>
      <c r="K24" s="101"/>
    </row>
    <row r="25" spans="2:11" s="1" customFormat="1" ht="6.95" customHeight="1" x14ac:dyDescent="0.3">
      <c r="B25" s="38"/>
      <c r="I25" s="97"/>
      <c r="K25" s="41"/>
    </row>
    <row r="26" spans="2:11" s="1" customFormat="1" ht="6.95" customHeight="1" x14ac:dyDescent="0.3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 x14ac:dyDescent="0.3">
      <c r="B27" s="38"/>
      <c r="D27" s="104" t="s">
        <v>36</v>
      </c>
      <c r="I27" s="97"/>
      <c r="J27" s="72">
        <f>ROUND(J81,2)</f>
        <v>0</v>
      </c>
      <c r="K27" s="41"/>
    </row>
    <row r="28" spans="2:11" s="1" customFormat="1" ht="6.95" customHeight="1" x14ac:dyDescent="0.3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 x14ac:dyDescent="0.3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 x14ac:dyDescent="0.3">
      <c r="B30" s="38"/>
      <c r="D30" s="44" t="s">
        <v>40</v>
      </c>
      <c r="E30" s="44" t="s">
        <v>41</v>
      </c>
      <c r="F30" s="106">
        <f>ROUND(SUM(BE81:BE139), 2)</f>
        <v>0</v>
      </c>
      <c r="I30" s="107">
        <v>0.21</v>
      </c>
      <c r="J30" s="106">
        <f>ROUND(ROUND((SUM(BE81:BE139)), 2)*I30, 2)</f>
        <v>0</v>
      </c>
      <c r="K30" s="41"/>
    </row>
    <row r="31" spans="2:11" s="1" customFormat="1" ht="14.45" customHeight="1" x14ac:dyDescent="0.3">
      <c r="B31" s="38"/>
      <c r="E31" s="44" t="s">
        <v>42</v>
      </c>
      <c r="F31" s="106">
        <f>ROUND(SUM(BF81:BF139), 2)</f>
        <v>0</v>
      </c>
      <c r="I31" s="107">
        <v>0.15</v>
      </c>
      <c r="J31" s="106">
        <f>ROUND(ROUND((SUM(BF81:BF139)), 2)*I31, 2)</f>
        <v>0</v>
      </c>
      <c r="K31" s="41"/>
    </row>
    <row r="32" spans="2:11" s="1" customFormat="1" ht="14.45" hidden="1" customHeight="1" x14ac:dyDescent="0.3">
      <c r="B32" s="38"/>
      <c r="E32" s="44" t="s">
        <v>43</v>
      </c>
      <c r="F32" s="106">
        <f>ROUND(SUM(BG81:BG139), 2)</f>
        <v>0</v>
      </c>
      <c r="I32" s="107">
        <v>0.21</v>
      </c>
      <c r="J32" s="106">
        <v>0</v>
      </c>
      <c r="K32" s="41"/>
    </row>
    <row r="33" spans="2:11" s="1" customFormat="1" ht="14.45" hidden="1" customHeight="1" x14ac:dyDescent="0.3">
      <c r="B33" s="38"/>
      <c r="E33" s="44" t="s">
        <v>44</v>
      </c>
      <c r="F33" s="106">
        <f>ROUND(SUM(BH81:BH139), 2)</f>
        <v>0</v>
      </c>
      <c r="I33" s="107">
        <v>0.15</v>
      </c>
      <c r="J33" s="106">
        <v>0</v>
      </c>
      <c r="K33" s="41"/>
    </row>
    <row r="34" spans="2:11" s="1" customFormat="1" ht="14.45" hidden="1" customHeight="1" x14ac:dyDescent="0.3">
      <c r="B34" s="38"/>
      <c r="E34" s="44" t="s">
        <v>45</v>
      </c>
      <c r="F34" s="106">
        <f>ROUND(SUM(BI81:BI139), 2)</f>
        <v>0</v>
      </c>
      <c r="I34" s="107">
        <v>0</v>
      </c>
      <c r="J34" s="106">
        <v>0</v>
      </c>
      <c r="K34" s="41"/>
    </row>
    <row r="35" spans="2:11" s="1" customFormat="1" ht="6.95" customHeight="1" x14ac:dyDescent="0.3">
      <c r="B35" s="38"/>
      <c r="I35" s="97"/>
      <c r="K35" s="41"/>
    </row>
    <row r="36" spans="2:11" s="1" customFormat="1" ht="25.35" customHeight="1" x14ac:dyDescent="0.3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 x14ac:dyDescent="0.3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 x14ac:dyDescent="0.3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 x14ac:dyDescent="0.3">
      <c r="B42" s="38"/>
      <c r="C42" s="27" t="s">
        <v>107</v>
      </c>
      <c r="I42" s="97"/>
      <c r="K42" s="41"/>
    </row>
    <row r="43" spans="2:11" s="1" customFormat="1" ht="6.95" customHeight="1" x14ac:dyDescent="0.3">
      <c r="B43" s="38"/>
      <c r="I43" s="97"/>
      <c r="K43" s="41"/>
    </row>
    <row r="44" spans="2:11" s="1" customFormat="1" ht="14.45" customHeight="1" x14ac:dyDescent="0.3">
      <c r="B44" s="38"/>
      <c r="C44" s="34" t="s">
        <v>18</v>
      </c>
      <c r="I44" s="97"/>
      <c r="K44" s="41"/>
    </row>
    <row r="45" spans="2:11" s="1" customFormat="1" ht="16.5" customHeight="1" x14ac:dyDescent="0.3">
      <c r="B45" s="38"/>
      <c r="E45" s="335" t="str">
        <f>E7</f>
        <v>Ekologizace zdroje TKY II - mokré odsíření - bourací práce</v>
      </c>
      <c r="F45" s="336"/>
      <c r="G45" s="336"/>
      <c r="H45" s="336"/>
      <c r="I45" s="97"/>
      <c r="K45" s="41"/>
    </row>
    <row r="46" spans="2:11" s="1" customFormat="1" ht="14.45" customHeight="1" x14ac:dyDescent="0.3">
      <c r="B46" s="38"/>
      <c r="C46" s="34" t="s">
        <v>105</v>
      </c>
      <c r="I46" s="97"/>
      <c r="K46" s="41"/>
    </row>
    <row r="47" spans="2:11" s="1" customFormat="1" ht="17.25" customHeight="1" x14ac:dyDescent="0.3">
      <c r="B47" s="38"/>
      <c r="E47" s="305" t="str">
        <f>E9</f>
        <v>02 - 9 - Administrativní budova vč.ocelového mostu</v>
      </c>
      <c r="F47" s="337"/>
      <c r="G47" s="337"/>
      <c r="H47" s="337"/>
      <c r="I47" s="97"/>
      <c r="K47" s="41"/>
    </row>
    <row r="48" spans="2:11" s="1" customFormat="1" ht="6.95" customHeight="1" x14ac:dyDescent="0.3">
      <c r="B48" s="38"/>
      <c r="I48" s="97"/>
      <c r="K48" s="41"/>
    </row>
    <row r="49" spans="2:47" s="1" customFormat="1" ht="18" customHeight="1" x14ac:dyDescent="0.3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 x14ac:dyDescent="0.3">
      <c r="B50" s="38"/>
      <c r="I50" s="97"/>
      <c r="K50" s="41"/>
    </row>
    <row r="51" spans="2:47" s="1" customFormat="1" ht="15" x14ac:dyDescent="0.3">
      <c r="B51" s="38"/>
      <c r="C51" s="34" t="s">
        <v>26</v>
      </c>
      <c r="F51" s="32" t="str">
        <f>E15</f>
        <v>United Energy, a.s.</v>
      </c>
      <c r="I51" s="98" t="s">
        <v>32</v>
      </c>
      <c r="J51" s="330" t="str">
        <f>E21</f>
        <v>BPO s.r.o.Ostrov</v>
      </c>
      <c r="K51" s="41"/>
    </row>
    <row r="52" spans="2:47" s="1" customFormat="1" ht="14.45" customHeight="1" x14ac:dyDescent="0.3">
      <c r="B52" s="38"/>
      <c r="C52" s="34" t="s">
        <v>30</v>
      </c>
      <c r="F52" s="32" t="str">
        <f>IF(E18="","",E18)</f>
        <v/>
      </c>
      <c r="I52" s="97"/>
      <c r="J52" s="334"/>
      <c r="K52" s="41"/>
    </row>
    <row r="53" spans="2:47" s="1" customFormat="1" ht="10.35" customHeight="1" x14ac:dyDescent="0.3">
      <c r="B53" s="38"/>
      <c r="I53" s="97"/>
      <c r="K53" s="41"/>
    </row>
    <row r="54" spans="2:47" s="1" customFormat="1" ht="29.25" customHeight="1" x14ac:dyDescent="0.3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 x14ac:dyDescent="0.3">
      <c r="B55" s="38"/>
      <c r="I55" s="97"/>
      <c r="K55" s="41"/>
    </row>
    <row r="56" spans="2:47" s="1" customFormat="1" ht="29.25" customHeight="1" x14ac:dyDescent="0.3">
      <c r="B56" s="38"/>
      <c r="C56" s="122" t="s">
        <v>110</v>
      </c>
      <c r="I56" s="97"/>
      <c r="J56" s="72">
        <f>J81</f>
        <v>0</v>
      </c>
      <c r="K56" s="41"/>
      <c r="AU56" s="22" t="s">
        <v>111</v>
      </c>
    </row>
    <row r="57" spans="2:47" s="7" customFormat="1" ht="24.95" customHeight="1" x14ac:dyDescent="0.3">
      <c r="B57" s="123"/>
      <c r="D57" s="124" t="s">
        <v>112</v>
      </c>
      <c r="E57" s="125"/>
      <c r="F57" s="125"/>
      <c r="G57" s="125"/>
      <c r="H57" s="125"/>
      <c r="I57" s="126"/>
      <c r="J57" s="127">
        <f>J82</f>
        <v>0</v>
      </c>
      <c r="K57" s="128"/>
    </row>
    <row r="58" spans="2:47" s="8" customFormat="1" ht="19.899999999999999" customHeight="1" x14ac:dyDescent="0.3">
      <c r="B58" s="129"/>
      <c r="D58" s="130" t="s">
        <v>113</v>
      </c>
      <c r="E58" s="131"/>
      <c r="F58" s="131"/>
      <c r="G58" s="131"/>
      <c r="H58" s="131"/>
      <c r="I58" s="132"/>
      <c r="J58" s="133">
        <f>J83</f>
        <v>0</v>
      </c>
      <c r="K58" s="134"/>
    </row>
    <row r="59" spans="2:47" s="8" customFormat="1" ht="19.899999999999999" customHeight="1" x14ac:dyDescent="0.3">
      <c r="B59" s="129"/>
      <c r="D59" s="130" t="s">
        <v>114</v>
      </c>
      <c r="E59" s="131"/>
      <c r="F59" s="131"/>
      <c r="G59" s="131"/>
      <c r="H59" s="131"/>
      <c r="I59" s="132"/>
      <c r="J59" s="133">
        <f>J91</f>
        <v>0</v>
      </c>
      <c r="K59" s="134"/>
    </row>
    <row r="60" spans="2:47" s="8" customFormat="1" ht="19.899999999999999" customHeight="1" x14ac:dyDescent="0.3">
      <c r="B60" s="129"/>
      <c r="D60" s="130" t="s">
        <v>115</v>
      </c>
      <c r="E60" s="131"/>
      <c r="F60" s="131"/>
      <c r="G60" s="131"/>
      <c r="H60" s="131"/>
      <c r="I60" s="132"/>
      <c r="J60" s="133">
        <f>J93</f>
        <v>0</v>
      </c>
      <c r="K60" s="134"/>
    </row>
    <row r="61" spans="2:47" s="8" customFormat="1" ht="19.899999999999999" customHeight="1" x14ac:dyDescent="0.3">
      <c r="B61" s="129"/>
      <c r="D61" s="130" t="s">
        <v>116</v>
      </c>
      <c r="E61" s="131"/>
      <c r="F61" s="131"/>
      <c r="G61" s="131"/>
      <c r="H61" s="131"/>
      <c r="I61" s="132"/>
      <c r="J61" s="133">
        <f>J114</f>
        <v>0</v>
      </c>
      <c r="K61" s="134"/>
    </row>
    <row r="62" spans="2:47" s="1" customFormat="1" ht="21.75" customHeight="1" x14ac:dyDescent="0.3">
      <c r="B62" s="38"/>
      <c r="I62" s="97"/>
      <c r="K62" s="41"/>
    </row>
    <row r="63" spans="2:47" s="1" customFormat="1" ht="6.95" customHeight="1" x14ac:dyDescent="0.3">
      <c r="B63" s="51"/>
      <c r="C63" s="52"/>
      <c r="D63" s="52"/>
      <c r="E63" s="52"/>
      <c r="F63" s="52"/>
      <c r="G63" s="52"/>
      <c r="H63" s="52"/>
      <c r="I63" s="115"/>
      <c r="J63" s="52"/>
      <c r="K63" s="53"/>
    </row>
    <row r="67" spans="2:20" s="1" customFormat="1" ht="6.95" customHeight="1" x14ac:dyDescent="0.3">
      <c r="B67" s="54"/>
      <c r="C67" s="55"/>
      <c r="D67" s="55"/>
      <c r="E67" s="55"/>
      <c r="F67" s="55"/>
      <c r="G67" s="55"/>
      <c r="H67" s="55"/>
      <c r="I67" s="116"/>
      <c r="J67" s="55"/>
      <c r="K67" s="55"/>
      <c r="L67" s="38"/>
    </row>
    <row r="68" spans="2:20" s="1" customFormat="1" ht="36.950000000000003" customHeight="1" x14ac:dyDescent="0.3">
      <c r="B68" s="38"/>
      <c r="C68" s="27" t="s">
        <v>117</v>
      </c>
      <c r="L68" s="38"/>
    </row>
    <row r="69" spans="2:20" s="1" customFormat="1" ht="6.95" customHeight="1" x14ac:dyDescent="0.3">
      <c r="B69" s="38"/>
      <c r="L69" s="38"/>
    </row>
    <row r="70" spans="2:20" s="1" customFormat="1" ht="14.45" customHeight="1" x14ac:dyDescent="0.3">
      <c r="B70" s="38"/>
      <c r="C70" s="34" t="s">
        <v>18</v>
      </c>
      <c r="L70" s="38"/>
    </row>
    <row r="71" spans="2:20" s="1" customFormat="1" ht="16.5" customHeight="1" x14ac:dyDescent="0.3">
      <c r="B71" s="38"/>
      <c r="E71" s="335" t="str">
        <f>E7</f>
        <v>Ekologizace zdroje TKY II - mokré odsíření - bourací práce</v>
      </c>
      <c r="F71" s="336"/>
      <c r="G71" s="336"/>
      <c r="H71" s="336"/>
      <c r="L71" s="38"/>
    </row>
    <row r="72" spans="2:20" s="1" customFormat="1" ht="14.45" customHeight="1" x14ac:dyDescent="0.3">
      <c r="B72" s="38"/>
      <c r="C72" s="34" t="s">
        <v>105</v>
      </c>
      <c r="L72" s="38"/>
    </row>
    <row r="73" spans="2:20" s="1" customFormat="1" ht="17.25" customHeight="1" x14ac:dyDescent="0.3">
      <c r="B73" s="38"/>
      <c r="E73" s="305" t="str">
        <f>E9</f>
        <v>02 - 9 - Administrativní budova vč.ocelového mostu</v>
      </c>
      <c r="F73" s="337"/>
      <c r="G73" s="337"/>
      <c r="H73" s="337"/>
      <c r="L73" s="38"/>
    </row>
    <row r="74" spans="2:20" s="1" customFormat="1" ht="6.95" customHeight="1" x14ac:dyDescent="0.3">
      <c r="B74" s="38"/>
      <c r="L74" s="38"/>
    </row>
    <row r="75" spans="2:20" s="1" customFormat="1" ht="18" customHeight="1" x14ac:dyDescent="0.3">
      <c r="B75" s="38"/>
      <c r="C75" s="34" t="s">
        <v>22</v>
      </c>
      <c r="F75" s="32" t="str">
        <f>F12</f>
        <v xml:space="preserve"> </v>
      </c>
      <c r="I75" s="98" t="s">
        <v>24</v>
      </c>
      <c r="J75" s="60" t="str">
        <f>IF(J12="","",J12)</f>
        <v>15. 1. 2018</v>
      </c>
      <c r="L75" s="38"/>
    </row>
    <row r="76" spans="2:20" s="1" customFormat="1" ht="6.95" customHeight="1" x14ac:dyDescent="0.3">
      <c r="B76" s="38"/>
      <c r="L76" s="38"/>
    </row>
    <row r="77" spans="2:20" s="1" customFormat="1" ht="15" x14ac:dyDescent="0.3">
      <c r="B77" s="38"/>
      <c r="C77" s="34" t="s">
        <v>26</v>
      </c>
      <c r="F77" s="32" t="str">
        <f>E15</f>
        <v>United Energy, a.s.</v>
      </c>
      <c r="I77" s="98" t="s">
        <v>32</v>
      </c>
      <c r="J77" s="32" t="str">
        <f>E21</f>
        <v>BPO s.r.o.Ostrov</v>
      </c>
      <c r="L77" s="38"/>
    </row>
    <row r="78" spans="2:20" s="1" customFormat="1" ht="14.45" customHeight="1" x14ac:dyDescent="0.3">
      <c r="B78" s="38"/>
      <c r="C78" s="34" t="s">
        <v>30</v>
      </c>
      <c r="F78" s="32" t="str">
        <f>IF(E18="","",E18)</f>
        <v/>
      </c>
      <c r="L78" s="38"/>
    </row>
    <row r="79" spans="2:20" s="1" customFormat="1" ht="10.35" customHeight="1" x14ac:dyDescent="0.3">
      <c r="B79" s="38"/>
      <c r="L79" s="38"/>
    </row>
    <row r="80" spans="2:20" s="9" customFormat="1" ht="29.25" customHeight="1" x14ac:dyDescent="0.3">
      <c r="B80" s="135"/>
      <c r="C80" s="136" t="s">
        <v>118</v>
      </c>
      <c r="D80" s="137" t="s">
        <v>55</v>
      </c>
      <c r="E80" s="137" t="s">
        <v>51</v>
      </c>
      <c r="F80" s="137" t="s">
        <v>119</v>
      </c>
      <c r="G80" s="137" t="s">
        <v>120</v>
      </c>
      <c r="H80" s="137" t="s">
        <v>121</v>
      </c>
      <c r="I80" s="138" t="s">
        <v>122</v>
      </c>
      <c r="J80" s="137" t="s">
        <v>109</v>
      </c>
      <c r="K80" s="139" t="s">
        <v>123</v>
      </c>
      <c r="L80" s="135"/>
      <c r="M80" s="66" t="s">
        <v>124</v>
      </c>
      <c r="N80" s="67" t="s">
        <v>40</v>
      </c>
      <c r="O80" s="67" t="s">
        <v>125</v>
      </c>
      <c r="P80" s="67" t="s">
        <v>126</v>
      </c>
      <c r="Q80" s="67" t="s">
        <v>127</v>
      </c>
      <c r="R80" s="67" t="s">
        <v>128</v>
      </c>
      <c r="S80" s="67" t="s">
        <v>129</v>
      </c>
      <c r="T80" s="68" t="s">
        <v>130</v>
      </c>
    </row>
    <row r="81" spans="2:65" s="1" customFormat="1" ht="29.25" customHeight="1" x14ac:dyDescent="0.35">
      <c r="B81" s="38"/>
      <c r="C81" s="70" t="s">
        <v>110</v>
      </c>
      <c r="J81" s="140">
        <f>BK81</f>
        <v>0</v>
      </c>
      <c r="L81" s="38"/>
      <c r="M81" s="69"/>
      <c r="N81" s="61"/>
      <c r="O81" s="61"/>
      <c r="P81" s="141">
        <f>P82</f>
        <v>0</v>
      </c>
      <c r="Q81" s="61"/>
      <c r="R81" s="141">
        <f>R82</f>
        <v>0</v>
      </c>
      <c r="S81" s="61"/>
      <c r="T81" s="142">
        <f>T82</f>
        <v>5099.93</v>
      </c>
      <c r="AT81" s="22" t="s">
        <v>69</v>
      </c>
      <c r="AU81" s="22" t="s">
        <v>111</v>
      </c>
      <c r="BK81" s="143">
        <f>BK82</f>
        <v>0</v>
      </c>
    </row>
    <row r="82" spans="2:65" s="10" customFormat="1" ht="37.35" customHeight="1" x14ac:dyDescent="0.35">
      <c r="B82" s="144"/>
      <c r="D82" s="145" t="s">
        <v>69</v>
      </c>
      <c r="E82" s="146" t="s">
        <v>131</v>
      </c>
      <c r="F82" s="146" t="s">
        <v>132</v>
      </c>
      <c r="I82" s="147"/>
      <c r="J82" s="148">
        <f>BK82</f>
        <v>0</v>
      </c>
      <c r="L82" s="144"/>
      <c r="M82" s="149"/>
      <c r="P82" s="150">
        <f>P83+P91+P93+P114</f>
        <v>0</v>
      </c>
      <c r="R82" s="150">
        <f>R83+R91+R93+R114</f>
        <v>0</v>
      </c>
      <c r="T82" s="151">
        <f>T83+T91+T93+T114</f>
        <v>5099.93</v>
      </c>
      <c r="AR82" s="145" t="s">
        <v>78</v>
      </c>
      <c r="AT82" s="152" t="s">
        <v>69</v>
      </c>
      <c r="AU82" s="152" t="s">
        <v>70</v>
      </c>
      <c r="AY82" s="145" t="s">
        <v>133</v>
      </c>
      <c r="BK82" s="153">
        <f>BK83+BK91+BK93+BK114</f>
        <v>0</v>
      </c>
    </row>
    <row r="83" spans="2:65" s="10" customFormat="1" ht="19.899999999999999" customHeight="1" x14ac:dyDescent="0.3">
      <c r="B83" s="144"/>
      <c r="D83" s="145" t="s">
        <v>69</v>
      </c>
      <c r="E83" s="154" t="s">
        <v>78</v>
      </c>
      <c r="F83" s="154" t="s">
        <v>134</v>
      </c>
      <c r="I83" s="147"/>
      <c r="J83" s="155">
        <f>BK83</f>
        <v>0</v>
      </c>
      <c r="L83" s="144"/>
      <c r="M83" s="149"/>
      <c r="P83" s="150">
        <f>SUM(P84:P90)</f>
        <v>0</v>
      </c>
      <c r="R83" s="150">
        <f>SUM(R84:R90)</f>
        <v>0</v>
      </c>
      <c r="T83" s="151">
        <f>SUM(T84:T90)</f>
        <v>0</v>
      </c>
      <c r="AR83" s="145" t="s">
        <v>78</v>
      </c>
      <c r="AT83" s="152" t="s">
        <v>69</v>
      </c>
      <c r="AU83" s="152" t="s">
        <v>78</v>
      </c>
      <c r="AY83" s="145" t="s">
        <v>133</v>
      </c>
      <c r="BK83" s="153">
        <f>SUM(BK84:BK90)</f>
        <v>0</v>
      </c>
    </row>
    <row r="84" spans="2:65" s="1" customFormat="1" ht="16.5" customHeight="1" x14ac:dyDescent="0.3">
      <c r="B84" s="156"/>
      <c r="C84" s="157" t="s">
        <v>78</v>
      </c>
      <c r="D84" s="157" t="s">
        <v>135</v>
      </c>
      <c r="E84" s="158" t="s">
        <v>136</v>
      </c>
      <c r="F84" s="159" t="s">
        <v>137</v>
      </c>
      <c r="G84" s="160" t="s">
        <v>138</v>
      </c>
      <c r="H84" s="161">
        <v>2201</v>
      </c>
      <c r="I84" s="162"/>
      <c r="J84" s="161">
        <f>ROUND(I84*H84,2)</f>
        <v>0</v>
      </c>
      <c r="K84" s="159" t="s">
        <v>139</v>
      </c>
      <c r="L84" s="38"/>
      <c r="M84" s="163" t="s">
        <v>5</v>
      </c>
      <c r="N84" s="164" t="s">
        <v>41</v>
      </c>
      <c r="P84" s="165">
        <f>O84*H84</f>
        <v>0</v>
      </c>
      <c r="Q84" s="165">
        <v>0</v>
      </c>
      <c r="R84" s="165">
        <f>Q84*H84</f>
        <v>0</v>
      </c>
      <c r="S84" s="165">
        <v>0</v>
      </c>
      <c r="T84" s="166">
        <f>S84*H84</f>
        <v>0</v>
      </c>
      <c r="AR84" s="22" t="s">
        <v>140</v>
      </c>
      <c r="AT84" s="22" t="s">
        <v>135</v>
      </c>
      <c r="AU84" s="22" t="s">
        <v>80</v>
      </c>
      <c r="AY84" s="22" t="s">
        <v>133</v>
      </c>
      <c r="BE84" s="167">
        <f>IF(N84="základní",J84,0)</f>
        <v>0</v>
      </c>
      <c r="BF84" s="167">
        <f>IF(N84="snížená",J84,0)</f>
        <v>0</v>
      </c>
      <c r="BG84" s="167">
        <f>IF(N84="zákl. přenesená",J84,0)</f>
        <v>0</v>
      </c>
      <c r="BH84" s="167">
        <f>IF(N84="sníž. přenesená",J84,0)</f>
        <v>0</v>
      </c>
      <c r="BI84" s="167">
        <f>IF(N84="nulová",J84,0)</f>
        <v>0</v>
      </c>
      <c r="BJ84" s="22" t="s">
        <v>78</v>
      </c>
      <c r="BK84" s="167">
        <f>ROUND(I84*H84,2)</f>
        <v>0</v>
      </c>
      <c r="BL84" s="22" t="s">
        <v>140</v>
      </c>
      <c r="BM84" s="22" t="s">
        <v>141</v>
      </c>
    </row>
    <row r="85" spans="2:65" s="11" customFormat="1" x14ac:dyDescent="0.3">
      <c r="B85" s="168"/>
      <c r="D85" s="169" t="s">
        <v>142</v>
      </c>
      <c r="E85" s="170" t="s">
        <v>5</v>
      </c>
      <c r="F85" s="171" t="s">
        <v>143</v>
      </c>
      <c r="H85" s="170" t="s">
        <v>5</v>
      </c>
      <c r="I85" s="172"/>
      <c r="L85" s="168"/>
      <c r="M85" s="173"/>
      <c r="T85" s="174"/>
      <c r="AT85" s="170" t="s">
        <v>142</v>
      </c>
      <c r="AU85" s="170" t="s">
        <v>80</v>
      </c>
      <c r="AV85" s="11" t="s">
        <v>78</v>
      </c>
      <c r="AW85" s="11" t="s">
        <v>34</v>
      </c>
      <c r="AX85" s="11" t="s">
        <v>70</v>
      </c>
      <c r="AY85" s="170" t="s">
        <v>133</v>
      </c>
    </row>
    <row r="86" spans="2:65" s="11" customFormat="1" x14ac:dyDescent="0.3">
      <c r="B86" s="168"/>
      <c r="D86" s="169" t="s">
        <v>142</v>
      </c>
      <c r="E86" s="170" t="s">
        <v>5</v>
      </c>
      <c r="F86" s="171" t="s">
        <v>575</v>
      </c>
      <c r="H86" s="170" t="s">
        <v>5</v>
      </c>
      <c r="I86" s="172"/>
      <c r="L86" s="168"/>
      <c r="M86" s="173"/>
      <c r="T86" s="174"/>
      <c r="AT86" s="170" t="s">
        <v>142</v>
      </c>
      <c r="AU86" s="170" t="s">
        <v>80</v>
      </c>
      <c r="AV86" s="11" t="s">
        <v>78</v>
      </c>
      <c r="AW86" s="11" t="s">
        <v>34</v>
      </c>
      <c r="AX86" s="11" t="s">
        <v>70</v>
      </c>
      <c r="AY86" s="170" t="s">
        <v>133</v>
      </c>
    </row>
    <row r="87" spans="2:65" s="12" customFormat="1" x14ac:dyDescent="0.3">
      <c r="B87" s="175"/>
      <c r="D87" s="169" t="s">
        <v>142</v>
      </c>
      <c r="E87" s="176" t="s">
        <v>5</v>
      </c>
      <c r="F87" s="177" t="s">
        <v>217</v>
      </c>
      <c r="H87" s="178">
        <v>2201</v>
      </c>
      <c r="I87" s="179"/>
      <c r="L87" s="175"/>
      <c r="M87" s="180"/>
      <c r="T87" s="181"/>
      <c r="AT87" s="176" t="s">
        <v>142</v>
      </c>
      <c r="AU87" s="176" t="s">
        <v>80</v>
      </c>
      <c r="AV87" s="12" t="s">
        <v>80</v>
      </c>
      <c r="AW87" s="12" t="s">
        <v>34</v>
      </c>
      <c r="AX87" s="12" t="s">
        <v>78</v>
      </c>
      <c r="AY87" s="176" t="s">
        <v>133</v>
      </c>
    </row>
    <row r="88" spans="2:65" s="1" customFormat="1" ht="16.5" customHeight="1" x14ac:dyDescent="0.3">
      <c r="B88" s="156"/>
      <c r="C88" s="182" t="s">
        <v>80</v>
      </c>
      <c r="D88" s="182" t="s">
        <v>145</v>
      </c>
      <c r="E88" s="183" t="s">
        <v>146</v>
      </c>
      <c r="F88" s="184" t="s">
        <v>147</v>
      </c>
      <c r="G88" s="185" t="s">
        <v>148</v>
      </c>
      <c r="H88" s="285">
        <v>3200.16</v>
      </c>
      <c r="I88" s="187"/>
      <c r="J88" s="186">
        <f>ROUND(I88*H88,2)</f>
        <v>0</v>
      </c>
      <c r="K88" s="184" t="s">
        <v>5</v>
      </c>
      <c r="L88" s="188"/>
      <c r="M88" s="189" t="s">
        <v>5</v>
      </c>
      <c r="N88" s="190" t="s">
        <v>41</v>
      </c>
      <c r="P88" s="165">
        <f>O88*H88</f>
        <v>0</v>
      </c>
      <c r="Q88" s="165">
        <v>0</v>
      </c>
      <c r="R88" s="165">
        <f>Q88*H88</f>
        <v>0</v>
      </c>
      <c r="S88" s="165">
        <v>0</v>
      </c>
      <c r="T88" s="166">
        <f>S88*H88</f>
        <v>0</v>
      </c>
      <c r="AR88" s="22" t="s">
        <v>149</v>
      </c>
      <c r="AT88" s="22" t="s">
        <v>145</v>
      </c>
      <c r="AU88" s="22" t="s">
        <v>80</v>
      </c>
      <c r="AY88" s="22" t="s">
        <v>133</v>
      </c>
      <c r="BE88" s="167">
        <f>IF(N88="základní",J88,0)</f>
        <v>0</v>
      </c>
      <c r="BF88" s="167">
        <f>IF(N88="snížená",J88,0)</f>
        <v>0</v>
      </c>
      <c r="BG88" s="167">
        <f>IF(N88="zákl. přenesená",J88,0)</f>
        <v>0</v>
      </c>
      <c r="BH88" s="167">
        <f>IF(N88="sníž. přenesená",J88,0)</f>
        <v>0</v>
      </c>
      <c r="BI88" s="167">
        <f>IF(N88="nulová",J88,0)</f>
        <v>0</v>
      </c>
      <c r="BJ88" s="22" t="s">
        <v>78</v>
      </c>
      <c r="BK88" s="167">
        <f>ROUND(I88*H88,2)</f>
        <v>0</v>
      </c>
      <c r="BL88" s="22" t="s">
        <v>140</v>
      </c>
      <c r="BM88" s="22" t="s">
        <v>150</v>
      </c>
    </row>
    <row r="89" spans="2:65" s="12" customFormat="1" x14ac:dyDescent="0.3">
      <c r="B89" s="175"/>
      <c r="D89" s="169" t="s">
        <v>142</v>
      </c>
      <c r="E89" s="176" t="s">
        <v>5</v>
      </c>
      <c r="F89" s="177" t="s">
        <v>574</v>
      </c>
      <c r="H89" s="194">
        <f>2201*1.7*1.1+0.13-915.84</f>
        <v>3200.16</v>
      </c>
      <c r="I89" s="179"/>
      <c r="L89" s="175"/>
      <c r="M89" s="180"/>
      <c r="T89" s="181"/>
      <c r="AT89" s="176" t="s">
        <v>142</v>
      </c>
      <c r="AU89" s="176" t="s">
        <v>80</v>
      </c>
      <c r="AV89" s="12" t="s">
        <v>80</v>
      </c>
      <c r="AW89" s="12" t="s">
        <v>34</v>
      </c>
      <c r="AX89" s="12" t="s">
        <v>78</v>
      </c>
      <c r="AY89" s="176" t="s">
        <v>133</v>
      </c>
    </row>
    <row r="90" spans="2:65" s="11" customFormat="1" x14ac:dyDescent="0.3">
      <c r="B90" s="168"/>
      <c r="D90" s="169" t="s">
        <v>142</v>
      </c>
      <c r="E90" s="170" t="s">
        <v>5</v>
      </c>
      <c r="F90" s="171" t="s">
        <v>573</v>
      </c>
      <c r="H90" s="170" t="s">
        <v>5</v>
      </c>
      <c r="I90" s="172"/>
      <c r="L90" s="168"/>
      <c r="M90" s="173"/>
      <c r="T90" s="174"/>
      <c r="AT90" s="170" t="s">
        <v>142</v>
      </c>
      <c r="AU90" s="170" t="s">
        <v>80</v>
      </c>
      <c r="AV90" s="11" t="s">
        <v>78</v>
      </c>
      <c r="AW90" s="11" t="s">
        <v>34</v>
      </c>
      <c r="AX90" s="11" t="s">
        <v>70</v>
      </c>
      <c r="AY90" s="170" t="s">
        <v>133</v>
      </c>
    </row>
    <row r="91" spans="2:65" s="10" customFormat="1" ht="29.85" customHeight="1" x14ac:dyDescent="0.3">
      <c r="B91" s="144"/>
      <c r="D91" s="145" t="s">
        <v>69</v>
      </c>
      <c r="E91" s="154" t="s">
        <v>152</v>
      </c>
      <c r="F91" s="154" t="s">
        <v>153</v>
      </c>
      <c r="I91" s="147"/>
      <c r="J91" s="155">
        <f>BK91</f>
        <v>0</v>
      </c>
      <c r="L91" s="144"/>
      <c r="M91" s="149"/>
      <c r="P91" s="150">
        <f>P92</f>
        <v>0</v>
      </c>
      <c r="R91" s="150">
        <f>R92</f>
        <v>0</v>
      </c>
      <c r="T91" s="151">
        <f>T92</f>
        <v>0</v>
      </c>
      <c r="AR91" s="145" t="s">
        <v>78</v>
      </c>
      <c r="AT91" s="152" t="s">
        <v>69</v>
      </c>
      <c r="AU91" s="152" t="s">
        <v>78</v>
      </c>
      <c r="AY91" s="145" t="s">
        <v>133</v>
      </c>
      <c r="BK91" s="153">
        <f>BK92</f>
        <v>0</v>
      </c>
    </row>
    <row r="92" spans="2:65" s="1" customFormat="1" ht="16.5" customHeight="1" x14ac:dyDescent="0.3">
      <c r="B92" s="156"/>
      <c r="C92" s="157" t="s">
        <v>154</v>
      </c>
      <c r="D92" s="157" t="s">
        <v>135</v>
      </c>
      <c r="E92" s="158" t="s">
        <v>155</v>
      </c>
      <c r="F92" s="159" t="s">
        <v>156</v>
      </c>
      <c r="G92" s="160" t="s">
        <v>157</v>
      </c>
      <c r="H92" s="161">
        <v>1</v>
      </c>
      <c r="I92" s="162"/>
      <c r="J92" s="161">
        <f>ROUND(I92*H92,2)</f>
        <v>0</v>
      </c>
      <c r="K92" s="159" t="s">
        <v>5</v>
      </c>
      <c r="L92" s="38"/>
      <c r="M92" s="163" t="s">
        <v>5</v>
      </c>
      <c r="N92" s="164" t="s">
        <v>41</v>
      </c>
      <c r="P92" s="165">
        <f>O92*H92</f>
        <v>0</v>
      </c>
      <c r="Q92" s="165">
        <v>0</v>
      </c>
      <c r="R92" s="165">
        <f>Q92*H92</f>
        <v>0</v>
      </c>
      <c r="S92" s="165">
        <v>0</v>
      </c>
      <c r="T92" s="166">
        <f>S92*H92</f>
        <v>0</v>
      </c>
      <c r="AR92" s="22" t="s">
        <v>140</v>
      </c>
      <c r="AT92" s="22" t="s">
        <v>135</v>
      </c>
      <c r="AU92" s="22" t="s">
        <v>80</v>
      </c>
      <c r="AY92" s="22" t="s">
        <v>133</v>
      </c>
      <c r="BE92" s="167">
        <f>IF(N92="základní",J92,0)</f>
        <v>0</v>
      </c>
      <c r="BF92" s="167">
        <f>IF(N92="snížená",J92,0)</f>
        <v>0</v>
      </c>
      <c r="BG92" s="167">
        <f>IF(N92="zákl. přenesená",J92,0)</f>
        <v>0</v>
      </c>
      <c r="BH92" s="167">
        <f>IF(N92="sníž. přenesená",J92,0)</f>
        <v>0</v>
      </c>
      <c r="BI92" s="167">
        <f>IF(N92="nulová",J92,0)</f>
        <v>0</v>
      </c>
      <c r="BJ92" s="22" t="s">
        <v>78</v>
      </c>
      <c r="BK92" s="167">
        <f>ROUND(I92*H92,2)</f>
        <v>0</v>
      </c>
      <c r="BL92" s="22" t="s">
        <v>140</v>
      </c>
      <c r="BM92" s="22" t="s">
        <v>158</v>
      </c>
    </row>
    <row r="93" spans="2:65" s="10" customFormat="1" ht="29.85" customHeight="1" x14ac:dyDescent="0.3">
      <c r="B93" s="144"/>
      <c r="D93" s="145" t="s">
        <v>69</v>
      </c>
      <c r="E93" s="154" t="s">
        <v>159</v>
      </c>
      <c r="F93" s="154" t="s">
        <v>160</v>
      </c>
      <c r="I93" s="147"/>
      <c r="J93" s="155">
        <f>BK93</f>
        <v>0</v>
      </c>
      <c r="L93" s="144"/>
      <c r="M93" s="149"/>
      <c r="P93" s="150">
        <f>SUM(P94:P113)</f>
        <v>0</v>
      </c>
      <c r="R93" s="150">
        <f>SUM(R94:R113)</f>
        <v>0</v>
      </c>
      <c r="T93" s="151">
        <f>SUM(T94:T113)</f>
        <v>5099.93</v>
      </c>
      <c r="AR93" s="145" t="s">
        <v>78</v>
      </c>
      <c r="AT93" s="152" t="s">
        <v>69</v>
      </c>
      <c r="AU93" s="152" t="s">
        <v>78</v>
      </c>
      <c r="AY93" s="145" t="s">
        <v>133</v>
      </c>
      <c r="BK93" s="153">
        <f>SUM(BK94:BK113)</f>
        <v>0</v>
      </c>
    </row>
    <row r="94" spans="2:65" s="1" customFormat="1" ht="25.5" customHeight="1" x14ac:dyDescent="0.3">
      <c r="B94" s="156"/>
      <c r="C94" s="157" t="s">
        <v>140</v>
      </c>
      <c r="D94" s="157" t="s">
        <v>135</v>
      </c>
      <c r="E94" s="158" t="s">
        <v>161</v>
      </c>
      <c r="F94" s="159" t="s">
        <v>162</v>
      </c>
      <c r="G94" s="160" t="s">
        <v>157</v>
      </c>
      <c r="H94" s="161">
        <v>1</v>
      </c>
      <c r="I94" s="162"/>
      <c r="J94" s="161">
        <f>ROUND(I94*H94,2)</f>
        <v>0</v>
      </c>
      <c r="K94" s="159" t="s">
        <v>5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218</v>
      </c>
    </row>
    <row r="95" spans="2:65" s="1" customFormat="1" ht="25.5" customHeight="1" x14ac:dyDescent="0.3">
      <c r="B95" s="156"/>
      <c r="C95" s="157" t="s">
        <v>164</v>
      </c>
      <c r="D95" s="157" t="s">
        <v>135</v>
      </c>
      <c r="E95" s="158" t="s">
        <v>165</v>
      </c>
      <c r="F95" s="159" t="s">
        <v>166</v>
      </c>
      <c r="G95" s="160" t="s">
        <v>138</v>
      </c>
      <c r="H95" s="161">
        <v>11714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0.3</v>
      </c>
      <c r="T95" s="166">
        <f>S95*H95</f>
        <v>3514.2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167</v>
      </c>
    </row>
    <row r="96" spans="2:65" s="11" customFormat="1" x14ac:dyDescent="0.3">
      <c r="B96" s="168"/>
      <c r="D96" s="169" t="s">
        <v>142</v>
      </c>
      <c r="E96" s="170" t="s">
        <v>5</v>
      </c>
      <c r="F96" s="171" t="s">
        <v>219</v>
      </c>
      <c r="H96" s="170" t="s">
        <v>5</v>
      </c>
      <c r="I96" s="172"/>
      <c r="L96" s="168"/>
      <c r="M96" s="173"/>
      <c r="T96" s="174"/>
      <c r="AT96" s="170" t="s">
        <v>142</v>
      </c>
      <c r="AU96" s="170" t="s">
        <v>80</v>
      </c>
      <c r="AV96" s="11" t="s">
        <v>78</v>
      </c>
      <c r="AW96" s="11" t="s">
        <v>34</v>
      </c>
      <c r="AX96" s="11" t="s">
        <v>70</v>
      </c>
      <c r="AY96" s="170" t="s">
        <v>133</v>
      </c>
    </row>
    <row r="97" spans="2:65" s="12" customFormat="1" x14ac:dyDescent="0.3">
      <c r="B97" s="175"/>
      <c r="D97" s="169" t="s">
        <v>142</v>
      </c>
      <c r="E97" s="176" t="s">
        <v>5</v>
      </c>
      <c r="F97" s="177" t="s">
        <v>220</v>
      </c>
      <c r="H97" s="178">
        <v>10166</v>
      </c>
      <c r="I97" s="179"/>
      <c r="L97" s="175"/>
      <c r="M97" s="180"/>
      <c r="T97" s="181"/>
      <c r="AT97" s="176" t="s">
        <v>142</v>
      </c>
      <c r="AU97" s="176" t="s">
        <v>80</v>
      </c>
      <c r="AV97" s="12" t="s">
        <v>80</v>
      </c>
      <c r="AW97" s="12" t="s">
        <v>34</v>
      </c>
      <c r="AX97" s="12" t="s">
        <v>70</v>
      </c>
      <c r="AY97" s="176" t="s">
        <v>133</v>
      </c>
    </row>
    <row r="98" spans="2:65" s="11" customFormat="1" x14ac:dyDescent="0.3">
      <c r="B98" s="168"/>
      <c r="D98" s="169" t="s">
        <v>142</v>
      </c>
      <c r="E98" s="170" t="s">
        <v>5</v>
      </c>
      <c r="F98" s="171" t="s">
        <v>221</v>
      </c>
      <c r="H98" s="170" t="s">
        <v>5</v>
      </c>
      <c r="I98" s="172"/>
      <c r="L98" s="168"/>
      <c r="M98" s="173"/>
      <c r="T98" s="174"/>
      <c r="AT98" s="170" t="s">
        <v>142</v>
      </c>
      <c r="AU98" s="170" t="s">
        <v>80</v>
      </c>
      <c r="AV98" s="11" t="s">
        <v>78</v>
      </c>
      <c r="AW98" s="11" t="s">
        <v>34</v>
      </c>
      <c r="AX98" s="11" t="s">
        <v>70</v>
      </c>
      <c r="AY98" s="170" t="s">
        <v>133</v>
      </c>
    </row>
    <row r="99" spans="2:65" s="12" customFormat="1" x14ac:dyDescent="0.3">
      <c r="B99" s="175"/>
      <c r="D99" s="169" t="s">
        <v>142</v>
      </c>
      <c r="E99" s="176" t="s">
        <v>5</v>
      </c>
      <c r="F99" s="177" t="s">
        <v>222</v>
      </c>
      <c r="H99" s="178">
        <v>1548</v>
      </c>
      <c r="I99" s="179"/>
      <c r="L99" s="175"/>
      <c r="M99" s="180"/>
      <c r="T99" s="181"/>
      <c r="AT99" s="176" t="s">
        <v>142</v>
      </c>
      <c r="AU99" s="176" t="s">
        <v>80</v>
      </c>
      <c r="AV99" s="12" t="s">
        <v>80</v>
      </c>
      <c r="AW99" s="12" t="s">
        <v>34</v>
      </c>
      <c r="AX99" s="12" t="s">
        <v>70</v>
      </c>
      <c r="AY99" s="176" t="s">
        <v>133</v>
      </c>
    </row>
    <row r="100" spans="2:65" s="13" customFormat="1" x14ac:dyDescent="0.3">
      <c r="B100" s="191"/>
      <c r="D100" s="169" t="s">
        <v>142</v>
      </c>
      <c r="E100" s="192" t="s">
        <v>5</v>
      </c>
      <c r="F100" s="286" t="s">
        <v>203</v>
      </c>
      <c r="G100" s="287"/>
      <c r="H100" s="288">
        <v>11714</v>
      </c>
      <c r="I100" s="195"/>
      <c r="L100" s="191"/>
      <c r="M100" s="196"/>
      <c r="T100" s="197"/>
      <c r="AT100" s="192" t="s">
        <v>142</v>
      </c>
      <c r="AU100" s="192" t="s">
        <v>80</v>
      </c>
      <c r="AV100" s="13" t="s">
        <v>140</v>
      </c>
      <c r="AW100" s="13" t="s">
        <v>34</v>
      </c>
      <c r="AX100" s="13" t="s">
        <v>78</v>
      </c>
      <c r="AY100" s="192" t="s">
        <v>133</v>
      </c>
    </row>
    <row r="101" spans="2:65" s="1" customFormat="1" ht="16.5" customHeight="1" x14ac:dyDescent="0.3">
      <c r="B101" s="156"/>
      <c r="C101" s="157" t="s">
        <v>168</v>
      </c>
      <c r="D101" s="157" t="s">
        <v>135</v>
      </c>
      <c r="E101" s="158" t="s">
        <v>169</v>
      </c>
      <c r="F101" s="159" t="s">
        <v>170</v>
      </c>
      <c r="G101" s="160" t="s">
        <v>138</v>
      </c>
      <c r="H101" s="161">
        <v>653</v>
      </c>
      <c r="I101" s="162"/>
      <c r="J101" s="161">
        <f>ROUND(I101*H101,2)</f>
        <v>0</v>
      </c>
      <c r="K101" s="159" t="s">
        <v>139</v>
      </c>
      <c r="L101" s="38"/>
      <c r="M101" s="163" t="s">
        <v>5</v>
      </c>
      <c r="N101" s="164" t="s">
        <v>41</v>
      </c>
      <c r="P101" s="165">
        <f>O101*H101</f>
        <v>0</v>
      </c>
      <c r="Q101" s="165">
        <v>0</v>
      </c>
      <c r="R101" s="165">
        <f>Q101*H101</f>
        <v>0</v>
      </c>
      <c r="S101" s="165">
        <v>2.41</v>
      </c>
      <c r="T101" s="166">
        <f>S101*H101</f>
        <v>1573.73</v>
      </c>
      <c r="AR101" s="22" t="s">
        <v>140</v>
      </c>
      <c r="AT101" s="22" t="s">
        <v>135</v>
      </c>
      <c r="AU101" s="22" t="s">
        <v>80</v>
      </c>
      <c r="AY101" s="22" t="s">
        <v>133</v>
      </c>
      <c r="BE101" s="167">
        <f>IF(N101="základní",J101,0)</f>
        <v>0</v>
      </c>
      <c r="BF101" s="167">
        <f>IF(N101="snížená",J101,0)</f>
        <v>0</v>
      </c>
      <c r="BG101" s="167">
        <f>IF(N101="zákl. přenesená",J101,0)</f>
        <v>0</v>
      </c>
      <c r="BH101" s="167">
        <f>IF(N101="sníž. přenesená",J101,0)</f>
        <v>0</v>
      </c>
      <c r="BI101" s="167">
        <f>IF(N101="nulová",J101,0)</f>
        <v>0</v>
      </c>
      <c r="BJ101" s="22" t="s">
        <v>78</v>
      </c>
      <c r="BK101" s="167">
        <f>ROUND(I101*H101,2)</f>
        <v>0</v>
      </c>
      <c r="BL101" s="22" t="s">
        <v>140</v>
      </c>
      <c r="BM101" s="22" t="s">
        <v>171</v>
      </c>
    </row>
    <row r="102" spans="2:65" s="11" customFormat="1" x14ac:dyDescent="0.3">
      <c r="B102" s="168"/>
      <c r="D102" s="169" t="s">
        <v>142</v>
      </c>
      <c r="E102" s="170" t="s">
        <v>5</v>
      </c>
      <c r="F102" s="171" t="s">
        <v>223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 x14ac:dyDescent="0.3">
      <c r="B103" s="175"/>
      <c r="D103" s="169" t="s">
        <v>142</v>
      </c>
      <c r="E103" s="176" t="s">
        <v>5</v>
      </c>
      <c r="F103" s="177" t="s">
        <v>224</v>
      </c>
      <c r="H103" s="178">
        <v>653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" customFormat="1" ht="16.5" customHeight="1" x14ac:dyDescent="0.3">
      <c r="B104" s="156"/>
      <c r="C104" s="157" t="s">
        <v>174</v>
      </c>
      <c r="D104" s="157" t="s">
        <v>135</v>
      </c>
      <c r="E104" s="158" t="s">
        <v>225</v>
      </c>
      <c r="F104" s="159" t="s">
        <v>226</v>
      </c>
      <c r="G104" s="160" t="s">
        <v>148</v>
      </c>
      <c r="H104" s="161">
        <v>12</v>
      </c>
      <c r="I104" s="162"/>
      <c r="J104" s="161">
        <f>ROUND(I104*H104,2)</f>
        <v>0</v>
      </c>
      <c r="K104" s="159" t="s">
        <v>139</v>
      </c>
      <c r="L104" s="38"/>
      <c r="M104" s="163" t="s">
        <v>5</v>
      </c>
      <c r="N104" s="164" t="s">
        <v>41</v>
      </c>
      <c r="P104" s="165">
        <f>O104*H104</f>
        <v>0</v>
      </c>
      <c r="Q104" s="165">
        <v>0</v>
      </c>
      <c r="R104" s="165">
        <f>Q104*H104</f>
        <v>0</v>
      </c>
      <c r="S104" s="165">
        <v>1</v>
      </c>
      <c r="T104" s="166">
        <f>S104*H104</f>
        <v>12</v>
      </c>
      <c r="AR104" s="22" t="s">
        <v>140</v>
      </c>
      <c r="AT104" s="22" t="s">
        <v>135</v>
      </c>
      <c r="AU104" s="22" t="s">
        <v>80</v>
      </c>
      <c r="AY104" s="22" t="s">
        <v>133</v>
      </c>
      <c r="BE104" s="167">
        <f>IF(N104="základní",J104,0)</f>
        <v>0</v>
      </c>
      <c r="BF104" s="167">
        <f>IF(N104="snížená",J104,0)</f>
        <v>0</v>
      </c>
      <c r="BG104" s="167">
        <f>IF(N104="zákl. přenesená",J104,0)</f>
        <v>0</v>
      </c>
      <c r="BH104" s="167">
        <f>IF(N104="sníž. přenesená",J104,0)</f>
        <v>0</v>
      </c>
      <c r="BI104" s="167">
        <f>IF(N104="nulová",J104,0)</f>
        <v>0</v>
      </c>
      <c r="BJ104" s="22" t="s">
        <v>78</v>
      </c>
      <c r="BK104" s="167">
        <f>ROUND(I104*H104,2)</f>
        <v>0</v>
      </c>
      <c r="BL104" s="22" t="s">
        <v>140</v>
      </c>
      <c r="BM104" s="22" t="s">
        <v>227</v>
      </c>
    </row>
    <row r="105" spans="2:65" s="11" customFormat="1" x14ac:dyDescent="0.3">
      <c r="B105" s="168"/>
      <c r="D105" s="169" t="s">
        <v>142</v>
      </c>
      <c r="E105" s="170" t="s">
        <v>5</v>
      </c>
      <c r="F105" s="171" t="s">
        <v>228</v>
      </c>
      <c r="H105" s="170" t="s">
        <v>5</v>
      </c>
      <c r="I105" s="172"/>
      <c r="L105" s="168"/>
      <c r="M105" s="173"/>
      <c r="T105" s="174"/>
      <c r="AT105" s="170" t="s">
        <v>142</v>
      </c>
      <c r="AU105" s="170" t="s">
        <v>80</v>
      </c>
      <c r="AV105" s="11" t="s">
        <v>78</v>
      </c>
      <c r="AW105" s="11" t="s">
        <v>34</v>
      </c>
      <c r="AX105" s="11" t="s">
        <v>70</v>
      </c>
      <c r="AY105" s="170" t="s">
        <v>133</v>
      </c>
    </row>
    <row r="106" spans="2:65" s="12" customFormat="1" x14ac:dyDescent="0.3">
      <c r="B106" s="175"/>
      <c r="D106" s="169" t="s">
        <v>142</v>
      </c>
      <c r="E106" s="176" t="s">
        <v>5</v>
      </c>
      <c r="F106" s="177" t="s">
        <v>199</v>
      </c>
      <c r="H106" s="178">
        <v>12</v>
      </c>
      <c r="I106" s="179"/>
      <c r="L106" s="175"/>
      <c r="M106" s="180"/>
      <c r="T106" s="181"/>
      <c r="AT106" s="176" t="s">
        <v>142</v>
      </c>
      <c r="AU106" s="176" t="s">
        <v>80</v>
      </c>
      <c r="AV106" s="12" t="s">
        <v>80</v>
      </c>
      <c r="AW106" s="12" t="s">
        <v>34</v>
      </c>
      <c r="AX106" s="12" t="s">
        <v>78</v>
      </c>
      <c r="AY106" s="176" t="s">
        <v>133</v>
      </c>
    </row>
    <row r="107" spans="2:65" s="1" customFormat="1" ht="25.5" customHeight="1" x14ac:dyDescent="0.3">
      <c r="B107" s="156"/>
      <c r="C107" s="157" t="s">
        <v>149</v>
      </c>
      <c r="D107" s="157" t="s">
        <v>135</v>
      </c>
      <c r="E107" s="158" t="s">
        <v>175</v>
      </c>
      <c r="F107" s="159" t="s">
        <v>176</v>
      </c>
      <c r="G107" s="160" t="s">
        <v>157</v>
      </c>
      <c r="H107" s="161">
        <v>1</v>
      </c>
      <c r="I107" s="162"/>
      <c r="J107" s="161">
        <f>ROUND(I107*H107,2)</f>
        <v>0</v>
      </c>
      <c r="K107" s="159" t="s">
        <v>5</v>
      </c>
      <c r="L107" s="38"/>
      <c r="M107" s="163" t="s">
        <v>5</v>
      </c>
      <c r="N107" s="164" t="s">
        <v>41</v>
      </c>
      <c r="P107" s="165">
        <f>O107*H107</f>
        <v>0</v>
      </c>
      <c r="Q107" s="165">
        <v>0</v>
      </c>
      <c r="R107" s="165">
        <f>Q107*H107</f>
        <v>0</v>
      </c>
      <c r="S107" s="165">
        <v>0</v>
      </c>
      <c r="T107" s="166">
        <f>S107*H107</f>
        <v>0</v>
      </c>
      <c r="AR107" s="22" t="s">
        <v>140</v>
      </c>
      <c r="AT107" s="22" t="s">
        <v>135</v>
      </c>
      <c r="AU107" s="22" t="s">
        <v>80</v>
      </c>
      <c r="AY107" s="22" t="s">
        <v>133</v>
      </c>
      <c r="BE107" s="167">
        <f>IF(N107="základní",J107,0)</f>
        <v>0</v>
      </c>
      <c r="BF107" s="167">
        <f>IF(N107="snížená",J107,0)</f>
        <v>0</v>
      </c>
      <c r="BG107" s="167">
        <f>IF(N107="zákl. přenesená",J107,0)</f>
        <v>0</v>
      </c>
      <c r="BH107" s="167">
        <f>IF(N107="sníž. přenesená",J107,0)</f>
        <v>0</v>
      </c>
      <c r="BI107" s="167">
        <f>IF(N107="nulová",J107,0)</f>
        <v>0</v>
      </c>
      <c r="BJ107" s="22" t="s">
        <v>78</v>
      </c>
      <c r="BK107" s="167">
        <f>ROUND(I107*H107,2)</f>
        <v>0</v>
      </c>
      <c r="BL107" s="22" t="s">
        <v>140</v>
      </c>
      <c r="BM107" s="22" t="s">
        <v>177</v>
      </c>
    </row>
    <row r="108" spans="2:65" s="11" customFormat="1" x14ac:dyDescent="0.3">
      <c r="B108" s="168"/>
      <c r="D108" s="169" t="s">
        <v>142</v>
      </c>
      <c r="E108" s="170" t="s">
        <v>5</v>
      </c>
      <c r="F108" s="171" t="s">
        <v>178</v>
      </c>
      <c r="H108" s="170" t="s">
        <v>5</v>
      </c>
      <c r="I108" s="172"/>
      <c r="L108" s="168"/>
      <c r="M108" s="173"/>
      <c r="T108" s="174"/>
      <c r="AT108" s="170" t="s">
        <v>142</v>
      </c>
      <c r="AU108" s="170" t="s">
        <v>80</v>
      </c>
      <c r="AV108" s="11" t="s">
        <v>78</v>
      </c>
      <c r="AW108" s="11" t="s">
        <v>34</v>
      </c>
      <c r="AX108" s="11" t="s">
        <v>70</v>
      </c>
      <c r="AY108" s="170" t="s">
        <v>133</v>
      </c>
    </row>
    <row r="109" spans="2:65" s="11" customFormat="1" x14ac:dyDescent="0.3">
      <c r="B109" s="168"/>
      <c r="D109" s="169" t="s">
        <v>142</v>
      </c>
      <c r="E109" s="170" t="s">
        <v>5</v>
      </c>
      <c r="F109" s="171" t="s">
        <v>179</v>
      </c>
      <c r="H109" s="170" t="s">
        <v>5</v>
      </c>
      <c r="I109" s="172"/>
      <c r="L109" s="168"/>
      <c r="M109" s="173"/>
      <c r="T109" s="174"/>
      <c r="AT109" s="170" t="s">
        <v>142</v>
      </c>
      <c r="AU109" s="170" t="s">
        <v>80</v>
      </c>
      <c r="AV109" s="11" t="s">
        <v>78</v>
      </c>
      <c r="AW109" s="11" t="s">
        <v>34</v>
      </c>
      <c r="AX109" s="11" t="s">
        <v>70</v>
      </c>
      <c r="AY109" s="170" t="s">
        <v>133</v>
      </c>
    </row>
    <row r="110" spans="2:65" s="11" customFormat="1" x14ac:dyDescent="0.3">
      <c r="B110" s="168"/>
      <c r="D110" s="169" t="s">
        <v>142</v>
      </c>
      <c r="E110" s="170" t="s">
        <v>5</v>
      </c>
      <c r="F110" s="171" t="s">
        <v>180</v>
      </c>
      <c r="H110" s="170" t="s">
        <v>5</v>
      </c>
      <c r="I110" s="172"/>
      <c r="L110" s="168"/>
      <c r="M110" s="173"/>
      <c r="T110" s="174"/>
      <c r="AT110" s="170" t="s">
        <v>142</v>
      </c>
      <c r="AU110" s="170" t="s">
        <v>80</v>
      </c>
      <c r="AV110" s="11" t="s">
        <v>78</v>
      </c>
      <c r="AW110" s="11" t="s">
        <v>34</v>
      </c>
      <c r="AX110" s="11" t="s">
        <v>70</v>
      </c>
      <c r="AY110" s="170" t="s">
        <v>133</v>
      </c>
    </row>
    <row r="111" spans="2:65" s="12" customFormat="1" x14ac:dyDescent="0.3">
      <c r="B111" s="175"/>
      <c r="D111" s="169" t="s">
        <v>142</v>
      </c>
      <c r="E111" s="176" t="s">
        <v>5</v>
      </c>
      <c r="F111" s="177" t="s">
        <v>78</v>
      </c>
      <c r="H111" s="178">
        <v>1</v>
      </c>
      <c r="I111" s="179"/>
      <c r="L111" s="175"/>
      <c r="M111" s="180"/>
      <c r="T111" s="181"/>
      <c r="AT111" s="176" t="s">
        <v>142</v>
      </c>
      <c r="AU111" s="176" t="s">
        <v>80</v>
      </c>
      <c r="AV111" s="12" t="s">
        <v>80</v>
      </c>
      <c r="AW111" s="12" t="s">
        <v>34</v>
      </c>
      <c r="AX111" s="12" t="s">
        <v>78</v>
      </c>
      <c r="AY111" s="176" t="s">
        <v>133</v>
      </c>
    </row>
    <row r="112" spans="2:65" s="1" customFormat="1" ht="16.5" customHeight="1" x14ac:dyDescent="0.3">
      <c r="B112" s="156"/>
      <c r="C112" s="157" t="s">
        <v>184</v>
      </c>
      <c r="D112" s="157" t="s">
        <v>135</v>
      </c>
      <c r="E112" s="158" t="s">
        <v>181</v>
      </c>
      <c r="F112" s="159" t="s">
        <v>182</v>
      </c>
      <c r="G112" s="160" t="s">
        <v>157</v>
      </c>
      <c r="H112" s="161">
        <v>1</v>
      </c>
      <c r="I112" s="162"/>
      <c r="J112" s="161">
        <f>ROUND(I112*H112,2)</f>
        <v>0</v>
      </c>
      <c r="K112" s="159" t="s">
        <v>5</v>
      </c>
      <c r="L112" s="38"/>
      <c r="M112" s="163" t="s">
        <v>5</v>
      </c>
      <c r="N112" s="164" t="s">
        <v>41</v>
      </c>
      <c r="P112" s="165">
        <f>O112*H112</f>
        <v>0</v>
      </c>
      <c r="Q112" s="165">
        <v>0</v>
      </c>
      <c r="R112" s="165">
        <f>Q112*H112</f>
        <v>0</v>
      </c>
      <c r="S112" s="165">
        <v>0</v>
      </c>
      <c r="T112" s="166">
        <f>S112*H112</f>
        <v>0</v>
      </c>
      <c r="AR112" s="22" t="s">
        <v>140</v>
      </c>
      <c r="AT112" s="22" t="s">
        <v>135</v>
      </c>
      <c r="AU112" s="22" t="s">
        <v>80</v>
      </c>
      <c r="AY112" s="22" t="s">
        <v>133</v>
      </c>
      <c r="BE112" s="167">
        <f>IF(N112="základní",J112,0)</f>
        <v>0</v>
      </c>
      <c r="BF112" s="167">
        <f>IF(N112="snížená",J112,0)</f>
        <v>0</v>
      </c>
      <c r="BG112" s="167">
        <f>IF(N112="zákl. přenesená",J112,0)</f>
        <v>0</v>
      </c>
      <c r="BH112" s="167">
        <f>IF(N112="sníž. přenesená",J112,0)</f>
        <v>0</v>
      </c>
      <c r="BI112" s="167">
        <f>IF(N112="nulová",J112,0)</f>
        <v>0</v>
      </c>
      <c r="BJ112" s="22" t="s">
        <v>78</v>
      </c>
      <c r="BK112" s="167">
        <f>ROUND(I112*H112,2)</f>
        <v>0</v>
      </c>
      <c r="BL112" s="22" t="s">
        <v>140</v>
      </c>
      <c r="BM112" s="22" t="s">
        <v>183</v>
      </c>
    </row>
    <row r="113" spans="2:65" s="1" customFormat="1" ht="16.5" customHeight="1" x14ac:dyDescent="0.3">
      <c r="B113" s="156"/>
      <c r="C113" s="157" t="s">
        <v>190</v>
      </c>
      <c r="D113" s="157" t="s">
        <v>135</v>
      </c>
      <c r="E113" s="158" t="s">
        <v>185</v>
      </c>
      <c r="F113" s="159" t="s">
        <v>186</v>
      </c>
      <c r="G113" s="160" t="s">
        <v>5</v>
      </c>
      <c r="H113" s="161">
        <v>0</v>
      </c>
      <c r="I113" s="162"/>
      <c r="J113" s="161">
        <f>ROUND(I113*H113,2)</f>
        <v>0</v>
      </c>
      <c r="K113" s="159" t="s">
        <v>5</v>
      </c>
      <c r="L113" s="38"/>
      <c r="M113" s="163" t="s">
        <v>5</v>
      </c>
      <c r="N113" s="164" t="s">
        <v>41</v>
      </c>
      <c r="P113" s="165">
        <f>O113*H113</f>
        <v>0</v>
      </c>
      <c r="Q113" s="165">
        <v>0</v>
      </c>
      <c r="R113" s="165">
        <f>Q113*H113</f>
        <v>0</v>
      </c>
      <c r="S113" s="165">
        <v>0</v>
      </c>
      <c r="T113" s="166">
        <f>S113*H113</f>
        <v>0</v>
      </c>
      <c r="AR113" s="22" t="s">
        <v>140</v>
      </c>
      <c r="AT113" s="22" t="s">
        <v>135</v>
      </c>
      <c r="AU113" s="22" t="s">
        <v>80</v>
      </c>
      <c r="AY113" s="22" t="s">
        <v>133</v>
      </c>
      <c r="BE113" s="167">
        <f>IF(N113="základní",J113,0)</f>
        <v>0</v>
      </c>
      <c r="BF113" s="167">
        <f>IF(N113="snížená",J113,0)</f>
        <v>0</v>
      </c>
      <c r="BG113" s="167">
        <f>IF(N113="zákl. přenesená",J113,0)</f>
        <v>0</v>
      </c>
      <c r="BH113" s="167">
        <f>IF(N113="sníž. přenesená",J113,0)</f>
        <v>0</v>
      </c>
      <c r="BI113" s="167">
        <f>IF(N113="nulová",J113,0)</f>
        <v>0</v>
      </c>
      <c r="BJ113" s="22" t="s">
        <v>78</v>
      </c>
      <c r="BK113" s="167">
        <f>ROUND(I113*H113,2)</f>
        <v>0</v>
      </c>
      <c r="BL113" s="22" t="s">
        <v>140</v>
      </c>
      <c r="BM113" s="22" t="s">
        <v>187</v>
      </c>
    </row>
    <row r="114" spans="2:65" s="10" customFormat="1" ht="29.85" customHeight="1" x14ac:dyDescent="0.3">
      <c r="B114" s="144"/>
      <c r="D114" s="145" t="s">
        <v>69</v>
      </c>
      <c r="E114" s="154" t="s">
        <v>188</v>
      </c>
      <c r="F114" s="154" t="s">
        <v>189</v>
      </c>
      <c r="I114" s="147"/>
      <c r="J114" s="155">
        <f>BK114</f>
        <v>0</v>
      </c>
      <c r="L114" s="144"/>
      <c r="M114" s="149"/>
      <c r="P114" s="150">
        <f>SUM(P115:P139)</f>
        <v>0</v>
      </c>
      <c r="R114" s="150">
        <f>SUM(R115:R139)</f>
        <v>0</v>
      </c>
      <c r="T114" s="151">
        <f>SUM(T115:T139)</f>
        <v>0</v>
      </c>
      <c r="AR114" s="145" t="s">
        <v>78</v>
      </c>
      <c r="AT114" s="152" t="s">
        <v>69</v>
      </c>
      <c r="AU114" s="152" t="s">
        <v>78</v>
      </c>
      <c r="AY114" s="145" t="s">
        <v>133</v>
      </c>
      <c r="BK114" s="153">
        <f>SUM(BK115:BK139)</f>
        <v>0</v>
      </c>
    </row>
    <row r="115" spans="2:65" s="1" customFormat="1" ht="25.5" customHeight="1" x14ac:dyDescent="0.3">
      <c r="B115" s="156"/>
      <c r="C115" s="157" t="s">
        <v>194</v>
      </c>
      <c r="D115" s="157" t="s">
        <v>135</v>
      </c>
      <c r="E115" s="158" t="s">
        <v>191</v>
      </c>
      <c r="F115" s="159" t="s">
        <v>192</v>
      </c>
      <c r="G115" s="160" t="s">
        <v>148</v>
      </c>
      <c r="H115" s="281">
        <v>915.84</v>
      </c>
      <c r="I115" s="162"/>
      <c r="J115" s="161">
        <f>ROUND(I115*H115,2)</f>
        <v>0</v>
      </c>
      <c r="K115" s="159" t="s">
        <v>139</v>
      </c>
      <c r="L115" s="38"/>
      <c r="M115" s="163" t="s">
        <v>5</v>
      </c>
      <c r="N115" s="164" t="s">
        <v>41</v>
      </c>
      <c r="P115" s="165">
        <f>O115*H115</f>
        <v>0</v>
      </c>
      <c r="Q115" s="165">
        <v>0</v>
      </c>
      <c r="R115" s="165">
        <f>Q115*H115</f>
        <v>0</v>
      </c>
      <c r="S115" s="165">
        <v>0</v>
      </c>
      <c r="T115" s="166">
        <f>S115*H115</f>
        <v>0</v>
      </c>
      <c r="AR115" s="22" t="s">
        <v>140</v>
      </c>
      <c r="AT115" s="22" t="s">
        <v>135</v>
      </c>
      <c r="AU115" s="22" t="s">
        <v>80</v>
      </c>
      <c r="AY115" s="22" t="s">
        <v>133</v>
      </c>
      <c r="BE115" s="167">
        <f>IF(N115="základní",J115,0)</f>
        <v>0</v>
      </c>
      <c r="BF115" s="167">
        <f>IF(N115="snížená",J115,0)</f>
        <v>0</v>
      </c>
      <c r="BG115" s="167">
        <f>IF(N115="zákl. přenesená",J115,0)</f>
        <v>0</v>
      </c>
      <c r="BH115" s="167">
        <f>IF(N115="sníž. přenesená",J115,0)</f>
        <v>0</v>
      </c>
      <c r="BI115" s="167">
        <f>IF(N115="nulová",J115,0)</f>
        <v>0</v>
      </c>
      <c r="BJ115" s="22" t="s">
        <v>78</v>
      </c>
      <c r="BK115" s="167">
        <f>ROUND(I115*H115,2)</f>
        <v>0</v>
      </c>
      <c r="BL115" s="22" t="s">
        <v>140</v>
      </c>
      <c r="BM115" s="22" t="s">
        <v>229</v>
      </c>
    </row>
    <row r="116" spans="2:65" s="11" customFormat="1" x14ac:dyDescent="0.3">
      <c r="B116" s="168"/>
      <c r="D116" s="169" t="s">
        <v>142</v>
      </c>
      <c r="E116" s="170" t="s">
        <v>5</v>
      </c>
      <c r="F116" s="171" t="s">
        <v>552</v>
      </c>
      <c r="H116" s="170" t="s">
        <v>5</v>
      </c>
      <c r="I116" s="172"/>
      <c r="L116" s="168"/>
      <c r="M116" s="173"/>
      <c r="T116" s="174"/>
      <c r="AT116" s="170" t="s">
        <v>142</v>
      </c>
      <c r="AU116" s="170" t="s">
        <v>80</v>
      </c>
      <c r="AV116" s="11" t="s">
        <v>78</v>
      </c>
      <c r="AW116" s="11" t="s">
        <v>34</v>
      </c>
      <c r="AX116" s="11" t="s">
        <v>70</v>
      </c>
      <c r="AY116" s="170" t="s">
        <v>133</v>
      </c>
    </row>
    <row r="117" spans="2:65" s="12" customFormat="1" x14ac:dyDescent="0.3">
      <c r="B117" s="175"/>
      <c r="D117" s="169" t="s">
        <v>142</v>
      </c>
      <c r="E117" s="176" t="s">
        <v>5</v>
      </c>
      <c r="F117" s="177" t="s">
        <v>554</v>
      </c>
      <c r="H117" s="194">
        <f>(5100-12)*0.9*0.2</f>
        <v>915.84</v>
      </c>
      <c r="I117" s="179"/>
      <c r="L117" s="175"/>
      <c r="M117" s="180"/>
      <c r="T117" s="181"/>
      <c r="AT117" s="176" t="s">
        <v>142</v>
      </c>
      <c r="AU117" s="176" t="s">
        <v>80</v>
      </c>
      <c r="AV117" s="12" t="s">
        <v>80</v>
      </c>
      <c r="AW117" s="12" t="s">
        <v>34</v>
      </c>
      <c r="AX117" s="12" t="s">
        <v>78</v>
      </c>
      <c r="AY117" s="176" t="s">
        <v>133</v>
      </c>
    </row>
    <row r="118" spans="2:65" s="1" customFormat="1" ht="16.5" customHeight="1" x14ac:dyDescent="0.3">
      <c r="B118" s="156"/>
      <c r="C118" s="157" t="s">
        <v>199</v>
      </c>
      <c r="D118" s="157" t="s">
        <v>135</v>
      </c>
      <c r="E118" s="158" t="s">
        <v>195</v>
      </c>
      <c r="F118" s="159" t="s">
        <v>196</v>
      </c>
      <c r="G118" s="160" t="s">
        <v>148</v>
      </c>
      <c r="H118" s="281">
        <v>4184.16</v>
      </c>
      <c r="I118" s="162"/>
      <c r="J118" s="161">
        <f>ROUND(I118*H118,2)</f>
        <v>0</v>
      </c>
      <c r="K118" s="159" t="s">
        <v>139</v>
      </c>
      <c r="L118" s="38"/>
      <c r="M118" s="163" t="s">
        <v>5</v>
      </c>
      <c r="N118" s="164" t="s">
        <v>41</v>
      </c>
      <c r="P118" s="165">
        <f>O118*H118</f>
        <v>0</v>
      </c>
      <c r="Q118" s="165">
        <v>0</v>
      </c>
      <c r="R118" s="165">
        <f>Q118*H118</f>
        <v>0</v>
      </c>
      <c r="S118" s="165">
        <v>0</v>
      </c>
      <c r="T118" s="166">
        <f>S118*H118</f>
        <v>0</v>
      </c>
      <c r="AR118" s="22" t="s">
        <v>140</v>
      </c>
      <c r="AT118" s="22" t="s">
        <v>135</v>
      </c>
      <c r="AU118" s="22" t="s">
        <v>80</v>
      </c>
      <c r="AY118" s="22" t="s">
        <v>133</v>
      </c>
      <c r="BE118" s="167">
        <f>IF(N118="základní",J118,0)</f>
        <v>0</v>
      </c>
      <c r="BF118" s="167">
        <f>IF(N118="snížená",J118,0)</f>
        <v>0</v>
      </c>
      <c r="BG118" s="167">
        <f>IF(N118="zákl. přenesená",J118,0)</f>
        <v>0</v>
      </c>
      <c r="BH118" s="167">
        <f>IF(N118="sníž. přenesená",J118,0)</f>
        <v>0</v>
      </c>
      <c r="BI118" s="167">
        <f>IF(N118="nulová",J118,0)</f>
        <v>0</v>
      </c>
      <c r="BJ118" s="22" t="s">
        <v>78</v>
      </c>
      <c r="BK118" s="167">
        <f>ROUND(I118*H118,2)</f>
        <v>0</v>
      </c>
      <c r="BL118" s="22" t="s">
        <v>140</v>
      </c>
      <c r="BM118" s="22" t="s">
        <v>230</v>
      </c>
    </row>
    <row r="119" spans="2:65" s="11" customFormat="1" x14ac:dyDescent="0.3">
      <c r="B119" s="168"/>
      <c r="D119" s="169" t="s">
        <v>142</v>
      </c>
      <c r="E119" s="170" t="s">
        <v>5</v>
      </c>
      <c r="F119" s="171" t="s">
        <v>198</v>
      </c>
      <c r="H119" s="170" t="s">
        <v>5</v>
      </c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1" customFormat="1" x14ac:dyDescent="0.3">
      <c r="B120" s="168"/>
      <c r="D120" s="169" t="s">
        <v>142</v>
      </c>
      <c r="E120" s="170" t="s">
        <v>5</v>
      </c>
      <c r="F120" s="171" t="s">
        <v>551</v>
      </c>
      <c r="H120" s="170" t="s">
        <v>5</v>
      </c>
      <c r="I120" s="172"/>
      <c r="L120" s="168"/>
      <c r="M120" s="173"/>
      <c r="T120" s="174"/>
      <c r="AT120" s="170" t="s">
        <v>142</v>
      </c>
      <c r="AU120" s="170" t="s">
        <v>80</v>
      </c>
      <c r="AV120" s="11" t="s">
        <v>78</v>
      </c>
      <c r="AW120" s="11" t="s">
        <v>34</v>
      </c>
      <c r="AX120" s="11" t="s">
        <v>70</v>
      </c>
      <c r="AY120" s="170" t="s">
        <v>133</v>
      </c>
    </row>
    <row r="121" spans="2:65" s="11" customFormat="1" x14ac:dyDescent="0.3">
      <c r="B121" s="168"/>
      <c r="D121" s="169" t="s">
        <v>142</v>
      </c>
      <c r="E121" s="170" t="s">
        <v>5</v>
      </c>
      <c r="F121" s="171" t="s">
        <v>553</v>
      </c>
      <c r="H121" s="170" t="s">
        <v>5</v>
      </c>
      <c r="I121" s="172"/>
      <c r="L121" s="168"/>
      <c r="M121" s="173"/>
      <c r="T121" s="174"/>
      <c r="AT121" s="170" t="s">
        <v>142</v>
      </c>
      <c r="AU121" s="170" t="s">
        <v>80</v>
      </c>
      <c r="AV121" s="11" t="s">
        <v>78</v>
      </c>
      <c r="AW121" s="11" t="s">
        <v>34</v>
      </c>
      <c r="AX121" s="11" t="s">
        <v>70</v>
      </c>
      <c r="AY121" s="170" t="s">
        <v>133</v>
      </c>
    </row>
    <row r="122" spans="2:65" s="11" customFormat="1" x14ac:dyDescent="0.3">
      <c r="B122" s="168"/>
      <c r="D122" s="169" t="s">
        <v>142</v>
      </c>
      <c r="E122" s="170" t="s">
        <v>5</v>
      </c>
      <c r="F122" s="171" t="s">
        <v>548</v>
      </c>
      <c r="H122" s="170" t="s">
        <v>5</v>
      </c>
      <c r="I122" s="172"/>
      <c r="L122" s="168"/>
      <c r="M122" s="173"/>
      <c r="T122" s="174"/>
      <c r="AT122" s="170" t="s">
        <v>142</v>
      </c>
      <c r="AU122" s="170" t="s">
        <v>80</v>
      </c>
      <c r="AV122" s="11" t="s">
        <v>78</v>
      </c>
      <c r="AW122" s="11" t="s">
        <v>34</v>
      </c>
      <c r="AX122" s="11" t="s">
        <v>70</v>
      </c>
      <c r="AY122" s="170" t="s">
        <v>133</v>
      </c>
    </row>
    <row r="123" spans="2:65" s="11" customFormat="1" x14ac:dyDescent="0.3">
      <c r="B123" s="168"/>
      <c r="D123" s="169" t="s">
        <v>142</v>
      </c>
      <c r="E123" s="170" t="s">
        <v>5</v>
      </c>
      <c r="F123" s="171" t="s">
        <v>231</v>
      </c>
      <c r="H123" s="170"/>
      <c r="I123" s="172"/>
      <c r="L123" s="168"/>
      <c r="M123" s="173"/>
      <c r="T123" s="174"/>
      <c r="AT123" s="170" t="s">
        <v>142</v>
      </c>
      <c r="AU123" s="170" t="s">
        <v>80</v>
      </c>
      <c r="AV123" s="11" t="s">
        <v>78</v>
      </c>
      <c r="AW123" s="11" t="s">
        <v>34</v>
      </c>
      <c r="AX123" s="11" t="s">
        <v>70</v>
      </c>
      <c r="AY123" s="170" t="s">
        <v>133</v>
      </c>
    </row>
    <row r="124" spans="2:65" s="12" customFormat="1" x14ac:dyDescent="0.3">
      <c r="B124" s="175"/>
      <c r="D124" s="169" t="s">
        <v>142</v>
      </c>
      <c r="E124" s="176" t="s">
        <v>5</v>
      </c>
      <c r="F124" s="193" t="s">
        <v>555</v>
      </c>
      <c r="H124" s="194">
        <f>5100-915.84</f>
        <v>4184.16</v>
      </c>
      <c r="I124" s="179"/>
      <c r="L124" s="175"/>
      <c r="M124" s="180"/>
      <c r="T124" s="181"/>
      <c r="AT124" s="176" t="s">
        <v>142</v>
      </c>
      <c r="AU124" s="176" t="s">
        <v>80</v>
      </c>
      <c r="AV124" s="12" t="s">
        <v>80</v>
      </c>
      <c r="AW124" s="12" t="s">
        <v>34</v>
      </c>
      <c r="AX124" s="12" t="s">
        <v>78</v>
      </c>
      <c r="AY124" s="176" t="s">
        <v>133</v>
      </c>
    </row>
    <row r="125" spans="2:65" s="1" customFormat="1" ht="25.5" customHeight="1" x14ac:dyDescent="0.3">
      <c r="B125" s="156"/>
      <c r="C125" s="157" t="s">
        <v>204</v>
      </c>
      <c r="D125" s="157" t="s">
        <v>135</v>
      </c>
      <c r="E125" s="158" t="s">
        <v>200</v>
      </c>
      <c r="F125" s="159" t="s">
        <v>201</v>
      </c>
      <c r="G125" s="160" t="s">
        <v>148</v>
      </c>
      <c r="H125" s="281">
        <v>4184.16</v>
      </c>
      <c r="I125" s="162"/>
      <c r="J125" s="161">
        <f>ROUND(I125*H125,2)</f>
        <v>0</v>
      </c>
      <c r="K125" s="159" t="s">
        <v>139</v>
      </c>
      <c r="L125" s="38"/>
      <c r="M125" s="163" t="s">
        <v>5</v>
      </c>
      <c r="N125" s="164" t="s">
        <v>41</v>
      </c>
      <c r="P125" s="165">
        <f>O125*H125</f>
        <v>0</v>
      </c>
      <c r="Q125" s="165">
        <v>0</v>
      </c>
      <c r="R125" s="165">
        <f>Q125*H125</f>
        <v>0</v>
      </c>
      <c r="S125" s="165">
        <v>0</v>
      </c>
      <c r="T125" s="166">
        <f>S125*H125</f>
        <v>0</v>
      </c>
      <c r="AR125" s="22" t="s">
        <v>140</v>
      </c>
      <c r="AT125" s="22" t="s">
        <v>135</v>
      </c>
      <c r="AU125" s="22" t="s">
        <v>80</v>
      </c>
      <c r="AY125" s="22" t="s">
        <v>133</v>
      </c>
      <c r="BE125" s="167">
        <f>IF(N125="základní",J125,0)</f>
        <v>0</v>
      </c>
      <c r="BF125" s="167">
        <f>IF(N125="snížená",J125,0)</f>
        <v>0</v>
      </c>
      <c r="BG125" s="167">
        <f>IF(N125="zákl. přenesená",J125,0)</f>
        <v>0</v>
      </c>
      <c r="BH125" s="167">
        <f>IF(N125="sníž. přenesená",J125,0)</f>
        <v>0</v>
      </c>
      <c r="BI125" s="167">
        <f>IF(N125="nulová",J125,0)</f>
        <v>0</v>
      </c>
      <c r="BJ125" s="22" t="s">
        <v>78</v>
      </c>
      <c r="BK125" s="167">
        <f>ROUND(I125*H125,2)</f>
        <v>0</v>
      </c>
      <c r="BL125" s="22" t="s">
        <v>140</v>
      </c>
      <c r="BM125" s="22" t="s">
        <v>232</v>
      </c>
    </row>
    <row r="126" spans="2:65" s="11" customFormat="1" x14ac:dyDescent="0.3">
      <c r="B126" s="168"/>
      <c r="D126" s="169" t="s">
        <v>142</v>
      </c>
      <c r="E126" s="170" t="s">
        <v>5</v>
      </c>
      <c r="F126" s="171" t="s">
        <v>198</v>
      </c>
      <c r="H126" s="170" t="s">
        <v>5</v>
      </c>
      <c r="I126" s="172"/>
      <c r="L126" s="168"/>
      <c r="M126" s="173"/>
      <c r="T126" s="174"/>
      <c r="AT126" s="170" t="s">
        <v>142</v>
      </c>
      <c r="AU126" s="170" t="s">
        <v>80</v>
      </c>
      <c r="AV126" s="11" t="s">
        <v>78</v>
      </c>
      <c r="AW126" s="11" t="s">
        <v>34</v>
      </c>
      <c r="AX126" s="11" t="s">
        <v>70</v>
      </c>
      <c r="AY126" s="170" t="s">
        <v>133</v>
      </c>
    </row>
    <row r="127" spans="2:65" s="12" customFormat="1" x14ac:dyDescent="0.3">
      <c r="B127" s="175"/>
      <c r="D127" s="169" t="s">
        <v>142</v>
      </c>
      <c r="E127" s="176" t="s">
        <v>5</v>
      </c>
      <c r="F127" s="171" t="s">
        <v>546</v>
      </c>
      <c r="H127" s="178"/>
      <c r="I127" s="179"/>
      <c r="L127" s="175"/>
      <c r="M127" s="180"/>
      <c r="T127" s="181"/>
      <c r="AT127" s="176" t="s">
        <v>142</v>
      </c>
      <c r="AU127" s="176" t="s">
        <v>80</v>
      </c>
      <c r="AV127" s="12" t="s">
        <v>80</v>
      </c>
      <c r="AW127" s="12" t="s">
        <v>34</v>
      </c>
      <c r="AX127" s="12" t="s">
        <v>70</v>
      </c>
      <c r="AY127" s="176" t="s">
        <v>133</v>
      </c>
    </row>
    <row r="128" spans="2:65" s="11" customFormat="1" x14ac:dyDescent="0.3">
      <c r="B128" s="168"/>
      <c r="D128" s="169" t="s">
        <v>142</v>
      </c>
      <c r="E128" s="170" t="s">
        <v>5</v>
      </c>
      <c r="F128" s="171" t="s">
        <v>547</v>
      </c>
      <c r="H128" s="170"/>
      <c r="I128" s="172"/>
      <c r="L128" s="168"/>
      <c r="M128" s="173"/>
      <c r="T128" s="174"/>
      <c r="AT128" s="170" t="s">
        <v>142</v>
      </c>
      <c r="AU128" s="170" t="s">
        <v>80</v>
      </c>
      <c r="AV128" s="11" t="s">
        <v>78</v>
      </c>
      <c r="AW128" s="11" t="s">
        <v>34</v>
      </c>
      <c r="AX128" s="11" t="s">
        <v>70</v>
      </c>
      <c r="AY128" s="170" t="s">
        <v>133</v>
      </c>
    </row>
    <row r="129" spans="2:65" s="12" customFormat="1" x14ac:dyDescent="0.3">
      <c r="B129" s="175"/>
      <c r="D129" s="169" t="s">
        <v>142</v>
      </c>
      <c r="E129" s="176" t="s">
        <v>5</v>
      </c>
      <c r="F129" s="171" t="s">
        <v>548</v>
      </c>
      <c r="H129" s="178"/>
      <c r="I129" s="179"/>
      <c r="L129" s="175"/>
      <c r="M129" s="180"/>
      <c r="T129" s="181"/>
      <c r="AT129" s="176" t="s">
        <v>142</v>
      </c>
      <c r="AU129" s="176" t="s">
        <v>80</v>
      </c>
      <c r="AV129" s="12" t="s">
        <v>80</v>
      </c>
      <c r="AW129" s="12" t="s">
        <v>34</v>
      </c>
      <c r="AX129" s="12" t="s">
        <v>70</v>
      </c>
      <c r="AY129" s="176" t="s">
        <v>133</v>
      </c>
    </row>
    <row r="130" spans="2:65" s="11" customFormat="1" x14ac:dyDescent="0.3">
      <c r="B130" s="168"/>
      <c r="D130" s="169" t="s">
        <v>142</v>
      </c>
      <c r="E130" s="170" t="s">
        <v>5</v>
      </c>
      <c r="F130" s="171" t="s">
        <v>231</v>
      </c>
      <c r="H130" s="170"/>
      <c r="I130" s="172"/>
      <c r="L130" s="168"/>
      <c r="M130" s="173"/>
      <c r="T130" s="174"/>
      <c r="AT130" s="170" t="s">
        <v>142</v>
      </c>
      <c r="AU130" s="170" t="s">
        <v>80</v>
      </c>
      <c r="AV130" s="11" t="s">
        <v>78</v>
      </c>
      <c r="AW130" s="11" t="s">
        <v>34</v>
      </c>
      <c r="AX130" s="11" t="s">
        <v>70</v>
      </c>
      <c r="AY130" s="170" t="s">
        <v>133</v>
      </c>
    </row>
    <row r="131" spans="2:65" s="12" customFormat="1" x14ac:dyDescent="0.3">
      <c r="B131" s="175"/>
      <c r="D131" s="169" t="s">
        <v>142</v>
      </c>
      <c r="E131" s="176" t="s">
        <v>5</v>
      </c>
      <c r="F131" s="177">
        <v>12</v>
      </c>
      <c r="H131" s="178"/>
      <c r="I131" s="179"/>
      <c r="L131" s="175"/>
      <c r="M131" s="180"/>
      <c r="T131" s="181"/>
      <c r="AT131" s="176" t="s">
        <v>142</v>
      </c>
      <c r="AU131" s="176" t="s">
        <v>80</v>
      </c>
      <c r="AV131" s="12" t="s">
        <v>80</v>
      </c>
      <c r="AW131" s="12" t="s">
        <v>34</v>
      </c>
      <c r="AX131" s="12" t="s">
        <v>70</v>
      </c>
      <c r="AY131" s="176" t="s">
        <v>133</v>
      </c>
    </row>
    <row r="132" spans="2:65" s="13" customFormat="1" x14ac:dyDescent="0.3">
      <c r="B132" s="191"/>
      <c r="D132" s="169" t="s">
        <v>142</v>
      </c>
      <c r="E132" s="192" t="s">
        <v>5</v>
      </c>
      <c r="F132" s="193" t="s">
        <v>555</v>
      </c>
      <c r="G132" s="12"/>
      <c r="H132" s="194">
        <f>5100-915.84</f>
        <v>4184.16</v>
      </c>
      <c r="I132" s="195"/>
      <c r="L132" s="191"/>
      <c r="M132" s="196"/>
      <c r="T132" s="197"/>
      <c r="AT132" s="192" t="s">
        <v>142</v>
      </c>
      <c r="AU132" s="192" t="s">
        <v>80</v>
      </c>
      <c r="AV132" s="13" t="s">
        <v>140</v>
      </c>
      <c r="AW132" s="13" t="s">
        <v>34</v>
      </c>
      <c r="AX132" s="13" t="s">
        <v>78</v>
      </c>
      <c r="AY132" s="192" t="s">
        <v>133</v>
      </c>
    </row>
    <row r="133" spans="2:65" s="1" customFormat="1" ht="16.5" customHeight="1" x14ac:dyDescent="0.3">
      <c r="B133" s="156"/>
      <c r="C133" s="157" t="s">
        <v>208</v>
      </c>
      <c r="D133" s="157" t="s">
        <v>135</v>
      </c>
      <c r="E133" s="158" t="s">
        <v>205</v>
      </c>
      <c r="F133" s="159" t="s">
        <v>206</v>
      </c>
      <c r="G133" s="160" t="s">
        <v>148</v>
      </c>
      <c r="H133" s="281">
        <v>0</v>
      </c>
      <c r="I133" s="162"/>
      <c r="J133" s="161">
        <f>ROUND(I133*H133,2)</f>
        <v>0</v>
      </c>
      <c r="K133" s="159" t="s">
        <v>139</v>
      </c>
      <c r="L133" s="38"/>
      <c r="M133" s="163" t="s">
        <v>5</v>
      </c>
      <c r="N133" s="164" t="s">
        <v>41</v>
      </c>
      <c r="P133" s="165">
        <f>O133*H133</f>
        <v>0</v>
      </c>
      <c r="Q133" s="165">
        <v>0</v>
      </c>
      <c r="R133" s="165">
        <f>Q133*H133</f>
        <v>0</v>
      </c>
      <c r="S133" s="165">
        <v>0</v>
      </c>
      <c r="T133" s="166">
        <f>S133*H133</f>
        <v>0</v>
      </c>
      <c r="AR133" s="22" t="s">
        <v>140</v>
      </c>
      <c r="AT133" s="22" t="s">
        <v>135</v>
      </c>
      <c r="AU133" s="22" t="s">
        <v>80</v>
      </c>
      <c r="AY133" s="22" t="s">
        <v>133</v>
      </c>
      <c r="BE133" s="167">
        <f>IF(N133="základní",J133,0)</f>
        <v>0</v>
      </c>
      <c r="BF133" s="167">
        <f>IF(N133="snížená",J133,0)</f>
        <v>0</v>
      </c>
      <c r="BG133" s="167">
        <f>IF(N133="zákl. přenesená",J133,0)</f>
        <v>0</v>
      </c>
      <c r="BH133" s="167">
        <f>IF(N133="sníž. přenesená",J133,0)</f>
        <v>0</v>
      </c>
      <c r="BI133" s="167">
        <f>IF(N133="nulová",J133,0)</f>
        <v>0</v>
      </c>
      <c r="BJ133" s="22" t="s">
        <v>78</v>
      </c>
      <c r="BK133" s="167">
        <f>ROUND(I133*H133,2)</f>
        <v>0</v>
      </c>
      <c r="BL133" s="22" t="s">
        <v>140</v>
      </c>
      <c r="BM133" s="22" t="s">
        <v>233</v>
      </c>
    </row>
    <row r="134" spans="2:65" s="12" customFormat="1" x14ac:dyDescent="0.3">
      <c r="B134" s="175"/>
      <c r="D134" s="169" t="s">
        <v>142</v>
      </c>
      <c r="E134" s="176" t="s">
        <v>5</v>
      </c>
      <c r="F134" s="177"/>
      <c r="H134" s="178"/>
      <c r="I134" s="179"/>
      <c r="L134" s="175"/>
      <c r="M134" s="180"/>
      <c r="T134" s="181"/>
      <c r="AT134" s="176" t="s">
        <v>142</v>
      </c>
      <c r="AU134" s="176" t="s">
        <v>80</v>
      </c>
      <c r="AV134" s="12" t="s">
        <v>80</v>
      </c>
      <c r="AW134" s="12" t="s">
        <v>34</v>
      </c>
      <c r="AX134" s="12" t="s">
        <v>78</v>
      </c>
      <c r="AY134" s="176" t="s">
        <v>133</v>
      </c>
    </row>
    <row r="135" spans="2:65" s="1" customFormat="1" ht="16.5" customHeight="1" x14ac:dyDescent="0.3">
      <c r="B135" s="156"/>
      <c r="C135" s="157" t="s">
        <v>11</v>
      </c>
      <c r="D135" s="157" t="s">
        <v>135</v>
      </c>
      <c r="E135" s="158" t="s">
        <v>209</v>
      </c>
      <c r="F135" s="159" t="s">
        <v>210</v>
      </c>
      <c r="G135" s="160" t="s">
        <v>148</v>
      </c>
      <c r="H135" s="281">
        <v>3663.36</v>
      </c>
      <c r="I135" s="162"/>
      <c r="J135" s="161">
        <f>ROUND(I135*H135,2)</f>
        <v>0</v>
      </c>
      <c r="K135" s="159" t="s">
        <v>5</v>
      </c>
      <c r="L135" s="38"/>
      <c r="M135" s="163" t="s">
        <v>5</v>
      </c>
      <c r="N135" s="164" t="s">
        <v>41</v>
      </c>
      <c r="P135" s="165">
        <f>O135*H135</f>
        <v>0</v>
      </c>
      <c r="Q135" s="165">
        <v>0</v>
      </c>
      <c r="R135" s="165">
        <f>Q135*H135</f>
        <v>0</v>
      </c>
      <c r="S135" s="165">
        <v>0</v>
      </c>
      <c r="T135" s="166">
        <f>S135*H135</f>
        <v>0</v>
      </c>
      <c r="AR135" s="22" t="s">
        <v>140</v>
      </c>
      <c r="AT135" s="22" t="s">
        <v>135</v>
      </c>
      <c r="AU135" s="22" t="s">
        <v>80</v>
      </c>
      <c r="AY135" s="22" t="s">
        <v>133</v>
      </c>
      <c r="BE135" s="167">
        <f>IF(N135="základní",J135,0)</f>
        <v>0</v>
      </c>
      <c r="BF135" s="167">
        <f>IF(N135="snížená",J135,0)</f>
        <v>0</v>
      </c>
      <c r="BG135" s="167">
        <f>IF(N135="zákl. přenesená",J135,0)</f>
        <v>0</v>
      </c>
      <c r="BH135" s="167">
        <f>IF(N135="sníž. přenesená",J135,0)</f>
        <v>0</v>
      </c>
      <c r="BI135" s="167">
        <f>IF(N135="nulová",J135,0)</f>
        <v>0</v>
      </c>
      <c r="BJ135" s="22" t="s">
        <v>78</v>
      </c>
      <c r="BK135" s="167">
        <f>ROUND(I135*H135,2)</f>
        <v>0</v>
      </c>
      <c r="BL135" s="22" t="s">
        <v>140</v>
      </c>
      <c r="BM135" s="22" t="s">
        <v>234</v>
      </c>
    </row>
    <row r="136" spans="2:65" s="12" customFormat="1" x14ac:dyDescent="0.3">
      <c r="B136" s="175"/>
      <c r="D136" s="169" t="s">
        <v>142</v>
      </c>
      <c r="E136" s="176" t="s">
        <v>5</v>
      </c>
      <c r="F136" s="193" t="s">
        <v>556</v>
      </c>
      <c r="H136" s="194">
        <f>(5100-12)*0.9*0.8</f>
        <v>3663.36</v>
      </c>
      <c r="I136" s="179"/>
      <c r="L136" s="175"/>
      <c r="M136" s="180"/>
      <c r="T136" s="181"/>
      <c r="AT136" s="176" t="s">
        <v>142</v>
      </c>
      <c r="AU136" s="176" t="s">
        <v>80</v>
      </c>
      <c r="AV136" s="12" t="s">
        <v>80</v>
      </c>
      <c r="AW136" s="12" t="s">
        <v>34</v>
      </c>
      <c r="AX136" s="12" t="s">
        <v>78</v>
      </c>
      <c r="AY136" s="176" t="s">
        <v>133</v>
      </c>
    </row>
    <row r="137" spans="2:65" s="1" customFormat="1" ht="25.5" customHeight="1" x14ac:dyDescent="0.3">
      <c r="B137" s="156"/>
      <c r="C137" s="157" t="s">
        <v>235</v>
      </c>
      <c r="D137" s="157" t="s">
        <v>135</v>
      </c>
      <c r="E137" s="158" t="s">
        <v>212</v>
      </c>
      <c r="F137" s="159" t="s">
        <v>213</v>
      </c>
      <c r="G137" s="160" t="s">
        <v>148</v>
      </c>
      <c r="H137" s="281">
        <v>508.8</v>
      </c>
      <c r="I137" s="162"/>
      <c r="J137" s="161">
        <f>ROUND(I137*H137,2)</f>
        <v>0</v>
      </c>
      <c r="K137" s="159" t="s">
        <v>5</v>
      </c>
      <c r="L137" s="38"/>
      <c r="M137" s="163" t="s">
        <v>5</v>
      </c>
      <c r="N137" s="164" t="s">
        <v>41</v>
      </c>
      <c r="P137" s="165">
        <f>O137*H137</f>
        <v>0</v>
      </c>
      <c r="Q137" s="165">
        <v>0</v>
      </c>
      <c r="R137" s="165">
        <f>Q137*H137</f>
        <v>0</v>
      </c>
      <c r="S137" s="165">
        <v>0</v>
      </c>
      <c r="T137" s="166">
        <f>S137*H137</f>
        <v>0</v>
      </c>
      <c r="AR137" s="22" t="s">
        <v>140</v>
      </c>
      <c r="AT137" s="22" t="s">
        <v>135</v>
      </c>
      <c r="AU137" s="22" t="s">
        <v>80</v>
      </c>
      <c r="AY137" s="22" t="s">
        <v>133</v>
      </c>
      <c r="BE137" s="167">
        <f>IF(N137="základní",J137,0)</f>
        <v>0</v>
      </c>
      <c r="BF137" s="167">
        <f>IF(N137="snížená",J137,0)</f>
        <v>0</v>
      </c>
      <c r="BG137" s="167">
        <f>IF(N137="zákl. přenesená",J137,0)</f>
        <v>0</v>
      </c>
      <c r="BH137" s="167">
        <f>IF(N137="sníž. přenesená",J137,0)</f>
        <v>0</v>
      </c>
      <c r="BI137" s="167">
        <f>IF(N137="nulová",J137,0)</f>
        <v>0</v>
      </c>
      <c r="BJ137" s="22" t="s">
        <v>78</v>
      </c>
      <c r="BK137" s="167">
        <f>ROUND(I137*H137,2)</f>
        <v>0</v>
      </c>
      <c r="BL137" s="22" t="s">
        <v>140</v>
      </c>
      <c r="BM137" s="22" t="s">
        <v>236</v>
      </c>
    </row>
    <row r="138" spans="2:65" s="11" customFormat="1" x14ac:dyDescent="0.3">
      <c r="B138" s="168"/>
      <c r="D138" s="169" t="s">
        <v>142</v>
      </c>
      <c r="E138" s="170" t="s">
        <v>5</v>
      </c>
      <c r="F138" s="171" t="s">
        <v>180</v>
      </c>
      <c r="H138" s="170" t="s">
        <v>5</v>
      </c>
      <c r="I138" s="172"/>
      <c r="L138" s="283"/>
      <c r="M138" s="173"/>
      <c r="T138" s="174"/>
      <c r="AT138" s="170" t="s">
        <v>142</v>
      </c>
      <c r="AU138" s="170" t="s">
        <v>80</v>
      </c>
      <c r="AV138" s="11" t="s">
        <v>78</v>
      </c>
      <c r="AW138" s="11" t="s">
        <v>34</v>
      </c>
      <c r="AX138" s="11" t="s">
        <v>70</v>
      </c>
      <c r="AY138" s="170" t="s">
        <v>133</v>
      </c>
    </row>
    <row r="139" spans="2:65" s="12" customFormat="1" x14ac:dyDescent="0.3">
      <c r="B139" s="175"/>
      <c r="D139" s="169" t="s">
        <v>142</v>
      </c>
      <c r="E139" s="176" t="s">
        <v>5</v>
      </c>
      <c r="F139" s="193" t="s">
        <v>557</v>
      </c>
      <c r="G139" s="13"/>
      <c r="H139" s="194">
        <f>(5100-12)*0.1</f>
        <v>508.8</v>
      </c>
      <c r="I139" s="179"/>
      <c r="L139" s="175"/>
      <c r="M139" s="198"/>
      <c r="N139" s="199"/>
      <c r="O139" s="199"/>
      <c r="P139" s="199"/>
      <c r="Q139" s="199"/>
      <c r="R139" s="199"/>
      <c r="S139" s="199"/>
      <c r="T139" s="200"/>
      <c r="AT139" s="176" t="s">
        <v>142</v>
      </c>
      <c r="AU139" s="176" t="s">
        <v>80</v>
      </c>
      <c r="AV139" s="12" t="s">
        <v>80</v>
      </c>
      <c r="AW139" s="12" t="s">
        <v>34</v>
      </c>
      <c r="AX139" s="12" t="s">
        <v>78</v>
      </c>
      <c r="AY139" s="176" t="s">
        <v>133</v>
      </c>
    </row>
    <row r="140" spans="2:65" s="1" customFormat="1" ht="6.95" customHeight="1" x14ac:dyDescent="0.3">
      <c r="B140" s="51"/>
      <c r="C140" s="52"/>
      <c r="D140" s="52"/>
      <c r="E140" s="52"/>
      <c r="F140" s="52"/>
      <c r="G140" s="52"/>
      <c r="H140" s="52"/>
      <c r="I140" s="115"/>
      <c r="J140" s="52"/>
      <c r="K140" s="52"/>
      <c r="L140" s="38"/>
    </row>
  </sheetData>
  <autoFilter ref="C80:K139" xr:uid="{00000000-0009-0000-0000-000002000000}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200-000000000000}"/>
    <hyperlink ref="G1:H1" location="C54" display="2) Rekapitulace" xr:uid="{00000000-0004-0000-0200-000001000000}"/>
    <hyperlink ref="J1" location="C80" display="3) Soupis prací" xr:uid="{00000000-0004-0000-0200-000002000000}"/>
    <hyperlink ref="L1:V1" location="'Rekapitulace stavby'!C2" display="Rekapitulace stavby" xr:uid="{00000000-0004-0000-02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R129"/>
  <sheetViews>
    <sheetView showGridLines="0" zoomScale="140" zoomScaleNormal="140" workbookViewId="0">
      <pane ySplit="1" topLeftCell="A105" activePane="bottomLeft" state="frozen"/>
      <selection pane="bottomLeft" activeCell="F124" sqref="F12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20"/>
      <c r="B1" s="16"/>
      <c r="C1" s="16"/>
      <c r="D1" s="17" t="s">
        <v>1</v>
      </c>
      <c r="E1" s="16"/>
      <c r="F1" s="94" t="s">
        <v>99</v>
      </c>
      <c r="G1" s="338" t="s">
        <v>100</v>
      </c>
      <c r="H1" s="338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00" t="s">
        <v>8</v>
      </c>
      <c r="M2" s="301"/>
      <c r="N2" s="301"/>
      <c r="O2" s="301"/>
      <c r="P2" s="301"/>
      <c r="Q2" s="301"/>
      <c r="R2" s="301"/>
      <c r="S2" s="301"/>
      <c r="T2" s="301"/>
      <c r="U2" s="301"/>
      <c r="V2" s="301"/>
      <c r="AT2" s="22" t="s">
        <v>86</v>
      </c>
    </row>
    <row r="3" spans="1:70" ht="6.95" customHeight="1" x14ac:dyDescent="0.3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 x14ac:dyDescent="0.3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 x14ac:dyDescent="0.3">
      <c r="B5" s="26"/>
      <c r="K5" s="28"/>
    </row>
    <row r="6" spans="1:70" ht="15" x14ac:dyDescent="0.3">
      <c r="B6" s="26"/>
      <c r="D6" s="34" t="s">
        <v>18</v>
      </c>
      <c r="K6" s="28"/>
    </row>
    <row r="7" spans="1:70" ht="16.5" customHeight="1" x14ac:dyDescent="0.3">
      <c r="B7" s="26"/>
      <c r="E7" s="335" t="str">
        <f>'Rekapitulace stavby'!K6</f>
        <v>Ekologizace zdroje TKY II - mokré odsíření - bourací práce</v>
      </c>
      <c r="F7" s="336"/>
      <c r="G7" s="336"/>
      <c r="H7" s="336"/>
      <c r="K7" s="28"/>
    </row>
    <row r="8" spans="1:70" s="1" customFormat="1" ht="15" x14ac:dyDescent="0.3">
      <c r="B8" s="38"/>
      <c r="D8" s="34" t="s">
        <v>105</v>
      </c>
      <c r="I8" s="97"/>
      <c r="K8" s="41"/>
    </row>
    <row r="9" spans="1:70" s="1" customFormat="1" ht="36.950000000000003" customHeight="1" x14ac:dyDescent="0.3">
      <c r="B9" s="38"/>
      <c r="E9" s="305" t="s">
        <v>237</v>
      </c>
      <c r="F9" s="337"/>
      <c r="G9" s="337"/>
      <c r="H9" s="337"/>
      <c r="I9" s="97"/>
      <c r="K9" s="41"/>
    </row>
    <row r="10" spans="1:70" s="1" customFormat="1" x14ac:dyDescent="0.3">
      <c r="B10" s="38"/>
      <c r="I10" s="97"/>
      <c r="K10" s="41"/>
    </row>
    <row r="11" spans="1:70" s="1" customFormat="1" ht="14.45" customHeight="1" x14ac:dyDescent="0.3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 x14ac:dyDescent="0.3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 x14ac:dyDescent="0.3">
      <c r="B13" s="38"/>
      <c r="I13" s="97"/>
      <c r="K13" s="41"/>
    </row>
    <row r="14" spans="1:70" s="1" customFormat="1" ht="14.45" customHeight="1" x14ac:dyDescent="0.3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 x14ac:dyDescent="0.3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 x14ac:dyDescent="0.3">
      <c r="B16" s="38"/>
      <c r="I16" s="97"/>
      <c r="K16" s="41"/>
    </row>
    <row r="17" spans="2:11" s="1" customFormat="1" ht="14.45" customHeight="1" x14ac:dyDescent="0.3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 x14ac:dyDescent="0.3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 x14ac:dyDescent="0.3">
      <c r="B19" s="38"/>
      <c r="I19" s="97"/>
      <c r="K19" s="41"/>
    </row>
    <row r="20" spans="2:11" s="1" customFormat="1" ht="14.45" customHeight="1" x14ac:dyDescent="0.3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 x14ac:dyDescent="0.3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 x14ac:dyDescent="0.3">
      <c r="B22" s="38"/>
      <c r="I22" s="97"/>
      <c r="K22" s="41"/>
    </row>
    <row r="23" spans="2:11" s="1" customFormat="1" ht="14.45" customHeight="1" x14ac:dyDescent="0.3">
      <c r="B23" s="38"/>
      <c r="D23" s="34" t="s">
        <v>35</v>
      </c>
      <c r="I23" s="97"/>
      <c r="K23" s="41"/>
    </row>
    <row r="24" spans="2:11" s="6" customFormat="1" ht="16.5" customHeight="1" x14ac:dyDescent="0.3">
      <c r="B24" s="99"/>
      <c r="E24" s="330" t="s">
        <v>5</v>
      </c>
      <c r="F24" s="330"/>
      <c r="G24" s="330"/>
      <c r="H24" s="330"/>
      <c r="I24" s="100"/>
      <c r="K24" s="101"/>
    </row>
    <row r="25" spans="2:11" s="1" customFormat="1" ht="6.95" customHeight="1" x14ac:dyDescent="0.3">
      <c r="B25" s="38"/>
      <c r="I25" s="97"/>
      <c r="K25" s="41"/>
    </row>
    <row r="26" spans="2:11" s="1" customFormat="1" ht="6.95" customHeight="1" x14ac:dyDescent="0.3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 x14ac:dyDescent="0.3">
      <c r="B27" s="38"/>
      <c r="D27" s="104" t="s">
        <v>36</v>
      </c>
      <c r="I27" s="97"/>
      <c r="J27" s="72">
        <f>ROUND(J81,2)</f>
        <v>0</v>
      </c>
      <c r="K27" s="41"/>
    </row>
    <row r="28" spans="2:11" s="1" customFormat="1" ht="6.95" customHeight="1" x14ac:dyDescent="0.3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 x14ac:dyDescent="0.3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 x14ac:dyDescent="0.3">
      <c r="B30" s="38"/>
      <c r="D30" s="44" t="s">
        <v>40</v>
      </c>
      <c r="E30" s="44" t="s">
        <v>41</v>
      </c>
      <c r="F30" s="106">
        <f>ROUND(SUM(BE81:BE128), 2)</f>
        <v>0</v>
      </c>
      <c r="I30" s="107">
        <v>0.21</v>
      </c>
      <c r="J30" s="106">
        <f>ROUND(ROUND((SUM(BE81:BE128)), 2)*I30, 2)</f>
        <v>0</v>
      </c>
      <c r="K30" s="41"/>
    </row>
    <row r="31" spans="2:11" s="1" customFormat="1" ht="14.45" customHeight="1" x14ac:dyDescent="0.3">
      <c r="B31" s="38"/>
      <c r="E31" s="44" t="s">
        <v>42</v>
      </c>
      <c r="F31" s="106">
        <f>ROUND(SUM(BF81:BF128), 2)</f>
        <v>0</v>
      </c>
      <c r="I31" s="107">
        <v>0.15</v>
      </c>
      <c r="J31" s="106">
        <f>ROUND(ROUND((SUM(BF81:BF128)), 2)*I31, 2)</f>
        <v>0</v>
      </c>
      <c r="K31" s="41"/>
    </row>
    <row r="32" spans="2:11" s="1" customFormat="1" ht="14.45" hidden="1" customHeight="1" x14ac:dyDescent="0.3">
      <c r="B32" s="38"/>
      <c r="E32" s="44" t="s">
        <v>43</v>
      </c>
      <c r="F32" s="106">
        <f>ROUND(SUM(BG81:BG128), 2)</f>
        <v>0</v>
      </c>
      <c r="I32" s="107">
        <v>0.21</v>
      </c>
      <c r="J32" s="106">
        <v>0</v>
      </c>
      <c r="K32" s="41"/>
    </row>
    <row r="33" spans="2:11" s="1" customFormat="1" ht="14.45" hidden="1" customHeight="1" x14ac:dyDescent="0.3">
      <c r="B33" s="38"/>
      <c r="E33" s="44" t="s">
        <v>44</v>
      </c>
      <c r="F33" s="106">
        <f>ROUND(SUM(BH81:BH128), 2)</f>
        <v>0</v>
      </c>
      <c r="I33" s="107">
        <v>0.15</v>
      </c>
      <c r="J33" s="106">
        <v>0</v>
      </c>
      <c r="K33" s="41"/>
    </row>
    <row r="34" spans="2:11" s="1" customFormat="1" ht="14.45" hidden="1" customHeight="1" x14ac:dyDescent="0.3">
      <c r="B34" s="38"/>
      <c r="E34" s="44" t="s">
        <v>45</v>
      </c>
      <c r="F34" s="106">
        <f>ROUND(SUM(BI81:BI128), 2)</f>
        <v>0</v>
      </c>
      <c r="I34" s="107">
        <v>0</v>
      </c>
      <c r="J34" s="106">
        <v>0</v>
      </c>
      <c r="K34" s="41"/>
    </row>
    <row r="35" spans="2:11" s="1" customFormat="1" ht="6.95" customHeight="1" x14ac:dyDescent="0.3">
      <c r="B35" s="38"/>
      <c r="I35" s="97"/>
      <c r="K35" s="41"/>
    </row>
    <row r="36" spans="2:11" s="1" customFormat="1" ht="25.35" customHeight="1" x14ac:dyDescent="0.3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 x14ac:dyDescent="0.3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 x14ac:dyDescent="0.3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 x14ac:dyDescent="0.3">
      <c r="B42" s="38"/>
      <c r="C42" s="27" t="s">
        <v>107</v>
      </c>
      <c r="I42" s="97"/>
      <c r="K42" s="41"/>
    </row>
    <row r="43" spans="2:11" s="1" customFormat="1" ht="6.95" customHeight="1" x14ac:dyDescent="0.3">
      <c r="B43" s="38"/>
      <c r="I43" s="97"/>
      <c r="K43" s="41"/>
    </row>
    <row r="44" spans="2:11" s="1" customFormat="1" ht="14.45" customHeight="1" x14ac:dyDescent="0.3">
      <c r="B44" s="38"/>
      <c r="C44" s="34" t="s">
        <v>18</v>
      </c>
      <c r="I44" s="97"/>
      <c r="K44" s="41"/>
    </row>
    <row r="45" spans="2:11" s="1" customFormat="1" ht="16.5" customHeight="1" x14ac:dyDescent="0.3">
      <c r="B45" s="38"/>
      <c r="E45" s="335" t="str">
        <f>E7</f>
        <v>Ekologizace zdroje TKY II - mokré odsíření - bourací práce</v>
      </c>
      <c r="F45" s="336"/>
      <c r="G45" s="336"/>
      <c r="H45" s="336"/>
      <c r="I45" s="97"/>
      <c r="K45" s="41"/>
    </row>
    <row r="46" spans="2:11" s="1" customFormat="1" ht="14.45" customHeight="1" x14ac:dyDescent="0.3">
      <c r="B46" s="38"/>
      <c r="C46" s="34" t="s">
        <v>105</v>
      </c>
      <c r="I46" s="97"/>
      <c r="K46" s="41"/>
    </row>
    <row r="47" spans="2:11" s="1" customFormat="1" ht="17.25" customHeight="1" x14ac:dyDescent="0.3">
      <c r="B47" s="38"/>
      <c r="E47" s="305" t="str">
        <f>E9</f>
        <v>03 - 10a - Archiv UE np a.s.</v>
      </c>
      <c r="F47" s="337"/>
      <c r="G47" s="337"/>
      <c r="H47" s="337"/>
      <c r="I47" s="97"/>
      <c r="K47" s="41"/>
    </row>
    <row r="48" spans="2:11" s="1" customFormat="1" ht="6.95" customHeight="1" x14ac:dyDescent="0.3">
      <c r="B48" s="38"/>
      <c r="I48" s="97"/>
      <c r="K48" s="41"/>
    </row>
    <row r="49" spans="2:47" s="1" customFormat="1" ht="18" customHeight="1" x14ac:dyDescent="0.3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 x14ac:dyDescent="0.3">
      <c r="B50" s="38"/>
      <c r="I50" s="97"/>
      <c r="K50" s="41"/>
    </row>
    <row r="51" spans="2:47" s="1" customFormat="1" ht="15" x14ac:dyDescent="0.3">
      <c r="B51" s="38"/>
      <c r="C51" s="34" t="s">
        <v>26</v>
      </c>
      <c r="F51" s="32" t="str">
        <f>E15</f>
        <v>United Energy, a.s.</v>
      </c>
      <c r="I51" s="98" t="s">
        <v>32</v>
      </c>
      <c r="J51" s="330" t="str">
        <f>E21</f>
        <v>BPO s.r.o.Ostrov</v>
      </c>
      <c r="K51" s="41"/>
    </row>
    <row r="52" spans="2:47" s="1" customFormat="1" ht="14.45" customHeight="1" x14ac:dyDescent="0.3">
      <c r="B52" s="38"/>
      <c r="C52" s="34" t="s">
        <v>30</v>
      </c>
      <c r="F52" s="32" t="str">
        <f>IF(E18="","",E18)</f>
        <v/>
      </c>
      <c r="I52" s="97"/>
      <c r="J52" s="334"/>
      <c r="K52" s="41"/>
    </row>
    <row r="53" spans="2:47" s="1" customFormat="1" ht="10.35" customHeight="1" x14ac:dyDescent="0.3">
      <c r="B53" s="38"/>
      <c r="I53" s="97"/>
      <c r="K53" s="41"/>
    </row>
    <row r="54" spans="2:47" s="1" customFormat="1" ht="29.25" customHeight="1" x14ac:dyDescent="0.3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 x14ac:dyDescent="0.3">
      <c r="B55" s="38"/>
      <c r="I55" s="97"/>
      <c r="K55" s="41"/>
    </row>
    <row r="56" spans="2:47" s="1" customFormat="1" ht="29.25" customHeight="1" x14ac:dyDescent="0.3">
      <c r="B56" s="38"/>
      <c r="C56" s="122" t="s">
        <v>110</v>
      </c>
      <c r="I56" s="97"/>
      <c r="J56" s="72">
        <f>J81</f>
        <v>0</v>
      </c>
      <c r="K56" s="41"/>
      <c r="AU56" s="22" t="s">
        <v>111</v>
      </c>
    </row>
    <row r="57" spans="2:47" s="7" customFormat="1" ht="24.95" customHeight="1" x14ac:dyDescent="0.3">
      <c r="B57" s="123"/>
      <c r="D57" s="124" t="s">
        <v>112</v>
      </c>
      <c r="E57" s="125"/>
      <c r="F57" s="125"/>
      <c r="G57" s="125"/>
      <c r="H57" s="125"/>
      <c r="I57" s="126"/>
      <c r="J57" s="127">
        <f>J82</f>
        <v>0</v>
      </c>
      <c r="K57" s="128"/>
    </row>
    <row r="58" spans="2:47" s="8" customFormat="1" ht="19.899999999999999" customHeight="1" x14ac:dyDescent="0.3">
      <c r="B58" s="129"/>
      <c r="D58" s="130" t="s">
        <v>113</v>
      </c>
      <c r="E58" s="131"/>
      <c r="F58" s="131"/>
      <c r="G58" s="131"/>
      <c r="H58" s="131"/>
      <c r="I58" s="132"/>
      <c r="J58" s="133">
        <f>J83</f>
        <v>0</v>
      </c>
      <c r="K58" s="134"/>
    </row>
    <row r="59" spans="2:47" s="8" customFormat="1" ht="19.899999999999999" customHeight="1" x14ac:dyDescent="0.3">
      <c r="B59" s="129"/>
      <c r="D59" s="130" t="s">
        <v>114</v>
      </c>
      <c r="E59" s="131"/>
      <c r="F59" s="131"/>
      <c r="G59" s="131"/>
      <c r="H59" s="131"/>
      <c r="I59" s="132"/>
      <c r="J59" s="133">
        <f>J91</f>
        <v>0</v>
      </c>
      <c r="K59" s="134"/>
    </row>
    <row r="60" spans="2:47" s="8" customFormat="1" ht="19.899999999999999" customHeight="1" x14ac:dyDescent="0.3">
      <c r="B60" s="129"/>
      <c r="D60" s="130" t="s">
        <v>115</v>
      </c>
      <c r="E60" s="131"/>
      <c r="F60" s="131"/>
      <c r="G60" s="131"/>
      <c r="H60" s="131"/>
      <c r="I60" s="132"/>
      <c r="J60" s="133">
        <f>J93</f>
        <v>0</v>
      </c>
      <c r="K60" s="134"/>
    </row>
    <row r="61" spans="2:47" s="8" customFormat="1" ht="19.899999999999999" customHeight="1" x14ac:dyDescent="0.3">
      <c r="B61" s="129"/>
      <c r="D61" s="130" t="s">
        <v>116</v>
      </c>
      <c r="E61" s="131"/>
      <c r="F61" s="131"/>
      <c r="G61" s="131"/>
      <c r="H61" s="131"/>
      <c r="I61" s="132"/>
      <c r="J61" s="133">
        <f>J106</f>
        <v>0</v>
      </c>
      <c r="K61" s="134"/>
    </row>
    <row r="62" spans="2:47" s="1" customFormat="1" ht="21.75" customHeight="1" x14ac:dyDescent="0.3">
      <c r="B62" s="38"/>
      <c r="I62" s="97"/>
      <c r="K62" s="41"/>
    </row>
    <row r="63" spans="2:47" s="1" customFormat="1" ht="6.95" customHeight="1" x14ac:dyDescent="0.3">
      <c r="B63" s="51"/>
      <c r="C63" s="52"/>
      <c r="D63" s="52"/>
      <c r="E63" s="52"/>
      <c r="F63" s="52"/>
      <c r="G63" s="52"/>
      <c r="H63" s="52"/>
      <c r="I63" s="115"/>
      <c r="J63" s="52"/>
      <c r="K63" s="53"/>
    </row>
    <row r="67" spans="2:20" s="1" customFormat="1" ht="6.95" customHeight="1" x14ac:dyDescent="0.3">
      <c r="B67" s="54"/>
      <c r="C67" s="55"/>
      <c r="D67" s="55"/>
      <c r="E67" s="55"/>
      <c r="F67" s="55"/>
      <c r="G67" s="55"/>
      <c r="H67" s="55"/>
      <c r="I67" s="116"/>
      <c r="J67" s="55"/>
      <c r="K67" s="55"/>
      <c r="L67" s="38"/>
    </row>
    <row r="68" spans="2:20" s="1" customFormat="1" ht="36.950000000000003" customHeight="1" x14ac:dyDescent="0.3">
      <c r="B68" s="38"/>
      <c r="C68" s="27" t="s">
        <v>117</v>
      </c>
      <c r="L68" s="38"/>
    </row>
    <row r="69" spans="2:20" s="1" customFormat="1" ht="6.95" customHeight="1" x14ac:dyDescent="0.3">
      <c r="B69" s="38"/>
      <c r="L69" s="38"/>
    </row>
    <row r="70" spans="2:20" s="1" customFormat="1" ht="14.45" customHeight="1" x14ac:dyDescent="0.3">
      <c r="B70" s="38"/>
      <c r="C70" s="34" t="s">
        <v>18</v>
      </c>
      <c r="L70" s="38"/>
    </row>
    <row r="71" spans="2:20" s="1" customFormat="1" ht="16.5" customHeight="1" x14ac:dyDescent="0.3">
      <c r="B71" s="38"/>
      <c r="E71" s="335" t="str">
        <f>E7</f>
        <v>Ekologizace zdroje TKY II - mokré odsíření - bourací práce</v>
      </c>
      <c r="F71" s="336"/>
      <c r="G71" s="336"/>
      <c r="H71" s="336"/>
      <c r="L71" s="38"/>
    </row>
    <row r="72" spans="2:20" s="1" customFormat="1" ht="14.45" customHeight="1" x14ac:dyDescent="0.3">
      <c r="B72" s="38"/>
      <c r="C72" s="34" t="s">
        <v>105</v>
      </c>
      <c r="L72" s="38"/>
    </row>
    <row r="73" spans="2:20" s="1" customFormat="1" ht="17.25" customHeight="1" x14ac:dyDescent="0.3">
      <c r="B73" s="38"/>
      <c r="E73" s="305" t="str">
        <f>E9</f>
        <v>03 - 10a - Archiv UE np a.s.</v>
      </c>
      <c r="F73" s="337"/>
      <c r="G73" s="337"/>
      <c r="H73" s="337"/>
      <c r="L73" s="38"/>
    </row>
    <row r="74" spans="2:20" s="1" customFormat="1" ht="6.95" customHeight="1" x14ac:dyDescent="0.3">
      <c r="B74" s="38"/>
      <c r="L74" s="38"/>
    </row>
    <row r="75" spans="2:20" s="1" customFormat="1" ht="18" customHeight="1" x14ac:dyDescent="0.3">
      <c r="B75" s="38"/>
      <c r="C75" s="34" t="s">
        <v>22</v>
      </c>
      <c r="F75" s="32" t="str">
        <f>F12</f>
        <v xml:space="preserve"> </v>
      </c>
      <c r="I75" s="98" t="s">
        <v>24</v>
      </c>
      <c r="J75" s="60" t="str">
        <f>IF(J12="","",J12)</f>
        <v>15. 1. 2018</v>
      </c>
      <c r="L75" s="38"/>
    </row>
    <row r="76" spans="2:20" s="1" customFormat="1" ht="6.95" customHeight="1" x14ac:dyDescent="0.3">
      <c r="B76" s="38"/>
      <c r="L76" s="38"/>
    </row>
    <row r="77" spans="2:20" s="1" customFormat="1" ht="15" x14ac:dyDescent="0.3">
      <c r="B77" s="38"/>
      <c r="C77" s="34" t="s">
        <v>26</v>
      </c>
      <c r="F77" s="32" t="str">
        <f>E15</f>
        <v>United Energy, a.s.</v>
      </c>
      <c r="I77" s="98" t="s">
        <v>32</v>
      </c>
      <c r="J77" s="32" t="str">
        <f>E21</f>
        <v>BPO s.r.o.Ostrov</v>
      </c>
      <c r="L77" s="38"/>
    </row>
    <row r="78" spans="2:20" s="1" customFormat="1" ht="14.45" customHeight="1" x14ac:dyDescent="0.3">
      <c r="B78" s="38"/>
      <c r="C78" s="34" t="s">
        <v>30</v>
      </c>
      <c r="F78" s="32" t="str">
        <f>IF(E18="","",E18)</f>
        <v/>
      </c>
      <c r="L78" s="38"/>
    </row>
    <row r="79" spans="2:20" s="1" customFormat="1" ht="10.35" customHeight="1" x14ac:dyDescent="0.3">
      <c r="B79" s="38"/>
      <c r="L79" s="38"/>
    </row>
    <row r="80" spans="2:20" s="9" customFormat="1" ht="29.25" customHeight="1" x14ac:dyDescent="0.3">
      <c r="B80" s="135"/>
      <c r="C80" s="136" t="s">
        <v>118</v>
      </c>
      <c r="D80" s="137" t="s">
        <v>55</v>
      </c>
      <c r="E80" s="137" t="s">
        <v>51</v>
      </c>
      <c r="F80" s="137" t="s">
        <v>119</v>
      </c>
      <c r="G80" s="137" t="s">
        <v>120</v>
      </c>
      <c r="H80" s="137" t="s">
        <v>121</v>
      </c>
      <c r="I80" s="138" t="s">
        <v>122</v>
      </c>
      <c r="J80" s="137" t="s">
        <v>109</v>
      </c>
      <c r="K80" s="139" t="s">
        <v>123</v>
      </c>
      <c r="L80" s="135"/>
      <c r="M80" s="66" t="s">
        <v>124</v>
      </c>
      <c r="N80" s="67" t="s">
        <v>40</v>
      </c>
      <c r="O80" s="67" t="s">
        <v>125</v>
      </c>
      <c r="P80" s="67" t="s">
        <v>126</v>
      </c>
      <c r="Q80" s="67" t="s">
        <v>127</v>
      </c>
      <c r="R80" s="67" t="s">
        <v>128</v>
      </c>
      <c r="S80" s="67" t="s">
        <v>129</v>
      </c>
      <c r="T80" s="68" t="s">
        <v>130</v>
      </c>
    </row>
    <row r="81" spans="2:65" s="1" customFormat="1" ht="29.25" customHeight="1" x14ac:dyDescent="0.35">
      <c r="B81" s="38"/>
      <c r="C81" s="70" t="s">
        <v>110</v>
      </c>
      <c r="J81" s="140">
        <f>BK81</f>
        <v>0</v>
      </c>
      <c r="L81" s="38"/>
      <c r="M81" s="69"/>
      <c r="N81" s="61"/>
      <c r="O81" s="61"/>
      <c r="P81" s="141">
        <f>P82</f>
        <v>0</v>
      </c>
      <c r="Q81" s="61"/>
      <c r="R81" s="141">
        <f>R82</f>
        <v>0</v>
      </c>
      <c r="S81" s="61"/>
      <c r="T81" s="142">
        <f>T82</f>
        <v>940.21</v>
      </c>
      <c r="AT81" s="22" t="s">
        <v>69</v>
      </c>
      <c r="AU81" s="22" t="s">
        <v>111</v>
      </c>
      <c r="BK81" s="143">
        <f>BK82</f>
        <v>0</v>
      </c>
    </row>
    <row r="82" spans="2:65" s="10" customFormat="1" ht="37.35" customHeight="1" x14ac:dyDescent="0.35">
      <c r="B82" s="144"/>
      <c r="D82" s="145" t="s">
        <v>69</v>
      </c>
      <c r="E82" s="146" t="s">
        <v>131</v>
      </c>
      <c r="F82" s="146" t="s">
        <v>132</v>
      </c>
      <c r="I82" s="147"/>
      <c r="J82" s="148">
        <f>BK82</f>
        <v>0</v>
      </c>
      <c r="L82" s="144"/>
      <c r="M82" s="149"/>
      <c r="P82" s="150">
        <f>P83+P91+P93+P106</f>
        <v>0</v>
      </c>
      <c r="R82" s="150">
        <f>R83+R91+R93+R106</f>
        <v>0</v>
      </c>
      <c r="T82" s="151">
        <f>T83+T91+T93+T106</f>
        <v>940.21</v>
      </c>
      <c r="AR82" s="145" t="s">
        <v>78</v>
      </c>
      <c r="AT82" s="152" t="s">
        <v>69</v>
      </c>
      <c r="AU82" s="152" t="s">
        <v>70</v>
      </c>
      <c r="AY82" s="145" t="s">
        <v>133</v>
      </c>
      <c r="BK82" s="153">
        <f>BK83+BK91+BK93+BK106</f>
        <v>0</v>
      </c>
    </row>
    <row r="83" spans="2:65" s="10" customFormat="1" ht="19.899999999999999" customHeight="1" x14ac:dyDescent="0.3">
      <c r="B83" s="144"/>
      <c r="D83" s="145" t="s">
        <v>69</v>
      </c>
      <c r="E83" s="154" t="s">
        <v>78</v>
      </c>
      <c r="F83" s="154" t="s">
        <v>134</v>
      </c>
      <c r="I83" s="147"/>
      <c r="J83" s="155">
        <f>BK83</f>
        <v>0</v>
      </c>
      <c r="L83" s="144"/>
      <c r="M83" s="149"/>
      <c r="P83" s="150">
        <f>SUM(P84:P90)</f>
        <v>0</v>
      </c>
      <c r="R83" s="150">
        <f>SUM(R84:R90)</f>
        <v>0</v>
      </c>
      <c r="T83" s="151">
        <f>SUM(T84:T90)</f>
        <v>0</v>
      </c>
      <c r="AR83" s="145" t="s">
        <v>78</v>
      </c>
      <c r="AT83" s="152" t="s">
        <v>69</v>
      </c>
      <c r="AU83" s="152" t="s">
        <v>78</v>
      </c>
      <c r="AY83" s="145" t="s">
        <v>133</v>
      </c>
      <c r="BK83" s="153">
        <f>SUM(BK84:BK90)</f>
        <v>0</v>
      </c>
    </row>
    <row r="84" spans="2:65" s="1" customFormat="1" ht="16.5" customHeight="1" x14ac:dyDescent="0.3">
      <c r="B84" s="156"/>
      <c r="C84" s="157" t="s">
        <v>78</v>
      </c>
      <c r="D84" s="157" t="s">
        <v>135</v>
      </c>
      <c r="E84" s="158" t="s">
        <v>136</v>
      </c>
      <c r="F84" s="159" t="s">
        <v>137</v>
      </c>
      <c r="G84" s="160" t="s">
        <v>138</v>
      </c>
      <c r="H84" s="161">
        <v>181</v>
      </c>
      <c r="I84" s="162"/>
      <c r="J84" s="161">
        <f>ROUND(I84*H84,2)</f>
        <v>0</v>
      </c>
      <c r="K84" s="159" t="s">
        <v>139</v>
      </c>
      <c r="L84" s="38"/>
      <c r="M84" s="163" t="s">
        <v>5</v>
      </c>
      <c r="N84" s="164" t="s">
        <v>41</v>
      </c>
      <c r="P84" s="165">
        <f>O84*H84</f>
        <v>0</v>
      </c>
      <c r="Q84" s="165">
        <v>0</v>
      </c>
      <c r="R84" s="165">
        <f>Q84*H84</f>
        <v>0</v>
      </c>
      <c r="S84" s="165">
        <v>0</v>
      </c>
      <c r="T84" s="166">
        <f>S84*H84</f>
        <v>0</v>
      </c>
      <c r="AR84" s="22" t="s">
        <v>140</v>
      </c>
      <c r="AT84" s="22" t="s">
        <v>135</v>
      </c>
      <c r="AU84" s="22" t="s">
        <v>80</v>
      </c>
      <c r="AY84" s="22" t="s">
        <v>133</v>
      </c>
      <c r="BE84" s="167">
        <f>IF(N84="základní",J84,0)</f>
        <v>0</v>
      </c>
      <c r="BF84" s="167">
        <f>IF(N84="snížená",J84,0)</f>
        <v>0</v>
      </c>
      <c r="BG84" s="167">
        <f>IF(N84="zákl. přenesená",J84,0)</f>
        <v>0</v>
      </c>
      <c r="BH84" s="167">
        <f>IF(N84="sníž. přenesená",J84,0)</f>
        <v>0</v>
      </c>
      <c r="BI84" s="167">
        <f>IF(N84="nulová",J84,0)</f>
        <v>0</v>
      </c>
      <c r="BJ84" s="22" t="s">
        <v>78</v>
      </c>
      <c r="BK84" s="167">
        <f>ROUND(I84*H84,2)</f>
        <v>0</v>
      </c>
      <c r="BL84" s="22" t="s">
        <v>140</v>
      </c>
      <c r="BM84" s="22" t="s">
        <v>141</v>
      </c>
    </row>
    <row r="85" spans="2:65" s="11" customFormat="1" x14ac:dyDescent="0.3">
      <c r="B85" s="168"/>
      <c r="D85" s="169" t="s">
        <v>142</v>
      </c>
      <c r="E85" s="170" t="s">
        <v>5</v>
      </c>
      <c r="F85" s="171" t="s">
        <v>143</v>
      </c>
      <c r="H85" s="170" t="s">
        <v>5</v>
      </c>
      <c r="I85" s="172"/>
      <c r="L85" s="168"/>
      <c r="M85" s="173"/>
      <c r="T85" s="174"/>
      <c r="AT85" s="170" t="s">
        <v>142</v>
      </c>
      <c r="AU85" s="170" t="s">
        <v>80</v>
      </c>
      <c r="AV85" s="11" t="s">
        <v>78</v>
      </c>
      <c r="AW85" s="11" t="s">
        <v>34</v>
      </c>
      <c r="AX85" s="11" t="s">
        <v>70</v>
      </c>
      <c r="AY85" s="170" t="s">
        <v>133</v>
      </c>
    </row>
    <row r="86" spans="2:65" s="11" customFormat="1" x14ac:dyDescent="0.3">
      <c r="B86" s="168"/>
      <c r="D86" s="169" t="s">
        <v>142</v>
      </c>
      <c r="E86" s="170" t="s">
        <v>5</v>
      </c>
      <c r="F86" s="171" t="s">
        <v>575</v>
      </c>
      <c r="H86" s="170" t="s">
        <v>5</v>
      </c>
      <c r="I86" s="172"/>
      <c r="L86" s="168"/>
      <c r="M86" s="173"/>
      <c r="T86" s="174"/>
      <c r="AT86" s="170" t="s">
        <v>142</v>
      </c>
      <c r="AU86" s="170" t="s">
        <v>80</v>
      </c>
      <c r="AV86" s="11" t="s">
        <v>78</v>
      </c>
      <c r="AW86" s="11" t="s">
        <v>34</v>
      </c>
      <c r="AX86" s="11" t="s">
        <v>70</v>
      </c>
      <c r="AY86" s="170" t="s">
        <v>133</v>
      </c>
    </row>
    <row r="87" spans="2:65" s="12" customFormat="1" x14ac:dyDescent="0.3">
      <c r="B87" s="175"/>
      <c r="D87" s="169" t="s">
        <v>142</v>
      </c>
      <c r="E87" s="176" t="s">
        <v>5</v>
      </c>
      <c r="F87" s="177" t="s">
        <v>238</v>
      </c>
      <c r="H87" s="178">
        <v>181</v>
      </c>
      <c r="I87" s="179"/>
      <c r="L87" s="175"/>
      <c r="M87" s="180"/>
      <c r="T87" s="181"/>
      <c r="AT87" s="176" t="s">
        <v>142</v>
      </c>
      <c r="AU87" s="176" t="s">
        <v>80</v>
      </c>
      <c r="AV87" s="12" t="s">
        <v>80</v>
      </c>
      <c r="AW87" s="12" t="s">
        <v>34</v>
      </c>
      <c r="AX87" s="12" t="s">
        <v>78</v>
      </c>
      <c r="AY87" s="176" t="s">
        <v>133</v>
      </c>
    </row>
    <row r="88" spans="2:65" s="1" customFormat="1" ht="16.5" customHeight="1" x14ac:dyDescent="0.3">
      <c r="B88" s="156"/>
      <c r="C88" s="182" t="s">
        <v>80</v>
      </c>
      <c r="D88" s="182" t="s">
        <v>145</v>
      </c>
      <c r="E88" s="183" t="s">
        <v>146</v>
      </c>
      <c r="F88" s="184" t="s">
        <v>147</v>
      </c>
      <c r="G88" s="185" t="s">
        <v>148</v>
      </c>
      <c r="H88" s="285">
        <v>169.8</v>
      </c>
      <c r="I88" s="187"/>
      <c r="J88" s="186">
        <f>ROUND(I88*H88,2)</f>
        <v>0</v>
      </c>
      <c r="K88" s="184" t="s">
        <v>5</v>
      </c>
      <c r="L88" s="188"/>
      <c r="M88" s="189" t="s">
        <v>5</v>
      </c>
      <c r="N88" s="190" t="s">
        <v>41</v>
      </c>
      <c r="P88" s="165">
        <f>O88*H88</f>
        <v>0</v>
      </c>
      <c r="Q88" s="165">
        <v>0</v>
      </c>
      <c r="R88" s="165">
        <f>Q88*H88</f>
        <v>0</v>
      </c>
      <c r="S88" s="165">
        <v>0</v>
      </c>
      <c r="T88" s="166">
        <f>S88*H88</f>
        <v>0</v>
      </c>
      <c r="AR88" s="22" t="s">
        <v>149</v>
      </c>
      <c r="AT88" s="22" t="s">
        <v>145</v>
      </c>
      <c r="AU88" s="22" t="s">
        <v>80</v>
      </c>
      <c r="AY88" s="22" t="s">
        <v>133</v>
      </c>
      <c r="BE88" s="167">
        <f>IF(N88="základní",J88,0)</f>
        <v>0</v>
      </c>
      <c r="BF88" s="167">
        <f>IF(N88="snížená",J88,0)</f>
        <v>0</v>
      </c>
      <c r="BG88" s="167">
        <f>IF(N88="zákl. přenesená",J88,0)</f>
        <v>0</v>
      </c>
      <c r="BH88" s="167">
        <f>IF(N88="sníž. přenesená",J88,0)</f>
        <v>0</v>
      </c>
      <c r="BI88" s="167">
        <f>IF(N88="nulová",J88,0)</f>
        <v>0</v>
      </c>
      <c r="BJ88" s="22" t="s">
        <v>78</v>
      </c>
      <c r="BK88" s="167">
        <f>ROUND(I88*H88,2)</f>
        <v>0</v>
      </c>
      <c r="BL88" s="22" t="s">
        <v>140</v>
      </c>
      <c r="BM88" s="22" t="s">
        <v>150</v>
      </c>
    </row>
    <row r="89" spans="2:65" s="12" customFormat="1" x14ac:dyDescent="0.3">
      <c r="B89" s="175"/>
      <c r="D89" s="169" t="s">
        <v>142</v>
      </c>
      <c r="E89" s="176" t="s">
        <v>5</v>
      </c>
      <c r="F89" s="177" t="s">
        <v>576</v>
      </c>
      <c r="H89" s="194">
        <f>181*1.7*1.1+0.53-169.2</f>
        <v>169.8</v>
      </c>
      <c r="I89" s="179"/>
      <c r="L89" s="175"/>
      <c r="M89" s="180"/>
      <c r="T89" s="181"/>
      <c r="AT89" s="176" t="s">
        <v>142</v>
      </c>
      <c r="AU89" s="176" t="s">
        <v>80</v>
      </c>
      <c r="AV89" s="12" t="s">
        <v>80</v>
      </c>
      <c r="AW89" s="12" t="s">
        <v>34</v>
      </c>
      <c r="AX89" s="12" t="s">
        <v>78</v>
      </c>
      <c r="AY89" s="176" t="s">
        <v>133</v>
      </c>
    </row>
    <row r="90" spans="2:65" s="11" customFormat="1" x14ac:dyDescent="0.3">
      <c r="B90" s="168"/>
      <c r="D90" s="169" t="s">
        <v>142</v>
      </c>
      <c r="E90" s="170" t="s">
        <v>5</v>
      </c>
      <c r="F90" s="171" t="s">
        <v>573</v>
      </c>
      <c r="H90" s="170" t="s">
        <v>5</v>
      </c>
      <c r="I90" s="172"/>
      <c r="L90" s="168"/>
      <c r="M90" s="173"/>
      <c r="T90" s="174"/>
      <c r="AT90" s="170" t="s">
        <v>142</v>
      </c>
      <c r="AU90" s="170" t="s">
        <v>80</v>
      </c>
      <c r="AV90" s="11" t="s">
        <v>78</v>
      </c>
      <c r="AW90" s="11" t="s">
        <v>34</v>
      </c>
      <c r="AX90" s="11" t="s">
        <v>70</v>
      </c>
      <c r="AY90" s="170" t="s">
        <v>133</v>
      </c>
    </row>
    <row r="91" spans="2:65" s="10" customFormat="1" ht="29.85" customHeight="1" x14ac:dyDescent="0.3">
      <c r="B91" s="144"/>
      <c r="D91" s="145" t="s">
        <v>69</v>
      </c>
      <c r="E91" s="154" t="s">
        <v>152</v>
      </c>
      <c r="F91" s="154" t="s">
        <v>153</v>
      </c>
      <c r="I91" s="147"/>
      <c r="J91" s="155">
        <f>BK91</f>
        <v>0</v>
      </c>
      <c r="L91" s="144"/>
      <c r="M91" s="149"/>
      <c r="P91" s="150">
        <f>P92</f>
        <v>0</v>
      </c>
      <c r="R91" s="150">
        <f>R92</f>
        <v>0</v>
      </c>
      <c r="T91" s="151">
        <f>T92</f>
        <v>0</v>
      </c>
      <c r="AR91" s="145" t="s">
        <v>78</v>
      </c>
      <c r="AT91" s="152" t="s">
        <v>69</v>
      </c>
      <c r="AU91" s="152" t="s">
        <v>78</v>
      </c>
      <c r="AY91" s="145" t="s">
        <v>133</v>
      </c>
      <c r="BK91" s="153">
        <f>BK92</f>
        <v>0</v>
      </c>
    </row>
    <row r="92" spans="2:65" s="1" customFormat="1" ht="16.5" customHeight="1" x14ac:dyDescent="0.3">
      <c r="B92" s="156"/>
      <c r="C92" s="157" t="s">
        <v>154</v>
      </c>
      <c r="D92" s="157" t="s">
        <v>135</v>
      </c>
      <c r="E92" s="158" t="s">
        <v>155</v>
      </c>
      <c r="F92" s="159" t="s">
        <v>156</v>
      </c>
      <c r="G92" s="160" t="s">
        <v>157</v>
      </c>
      <c r="H92" s="161">
        <v>1</v>
      </c>
      <c r="I92" s="162"/>
      <c r="J92" s="161">
        <f>ROUND(I92*H92,2)</f>
        <v>0</v>
      </c>
      <c r="K92" s="159" t="s">
        <v>5</v>
      </c>
      <c r="L92" s="38"/>
      <c r="M92" s="163" t="s">
        <v>5</v>
      </c>
      <c r="N92" s="164" t="s">
        <v>41</v>
      </c>
      <c r="P92" s="165">
        <f>O92*H92</f>
        <v>0</v>
      </c>
      <c r="Q92" s="165">
        <v>0</v>
      </c>
      <c r="R92" s="165">
        <f>Q92*H92</f>
        <v>0</v>
      </c>
      <c r="S92" s="165">
        <v>0</v>
      </c>
      <c r="T92" s="166">
        <f>S92*H92</f>
        <v>0</v>
      </c>
      <c r="AR92" s="22" t="s">
        <v>140</v>
      </c>
      <c r="AT92" s="22" t="s">
        <v>135</v>
      </c>
      <c r="AU92" s="22" t="s">
        <v>80</v>
      </c>
      <c r="AY92" s="22" t="s">
        <v>133</v>
      </c>
      <c r="BE92" s="167">
        <f>IF(N92="základní",J92,0)</f>
        <v>0</v>
      </c>
      <c r="BF92" s="167">
        <f>IF(N92="snížená",J92,0)</f>
        <v>0</v>
      </c>
      <c r="BG92" s="167">
        <f>IF(N92="zákl. přenesená",J92,0)</f>
        <v>0</v>
      </c>
      <c r="BH92" s="167">
        <f>IF(N92="sníž. přenesená",J92,0)</f>
        <v>0</v>
      </c>
      <c r="BI92" s="167">
        <f>IF(N92="nulová",J92,0)</f>
        <v>0</v>
      </c>
      <c r="BJ92" s="22" t="s">
        <v>78</v>
      </c>
      <c r="BK92" s="167">
        <f>ROUND(I92*H92,2)</f>
        <v>0</v>
      </c>
      <c r="BL92" s="22" t="s">
        <v>140</v>
      </c>
      <c r="BM92" s="22" t="s">
        <v>158</v>
      </c>
    </row>
    <row r="93" spans="2:65" s="10" customFormat="1" ht="29.85" customHeight="1" x14ac:dyDescent="0.3">
      <c r="B93" s="144"/>
      <c r="D93" s="145" t="s">
        <v>69</v>
      </c>
      <c r="E93" s="154" t="s">
        <v>159</v>
      </c>
      <c r="F93" s="154" t="s">
        <v>160</v>
      </c>
      <c r="I93" s="147"/>
      <c r="J93" s="155">
        <f>BK93</f>
        <v>0</v>
      </c>
      <c r="L93" s="144"/>
      <c r="M93" s="149"/>
      <c r="P93" s="150">
        <f>SUM(P94:P105)</f>
        <v>0</v>
      </c>
      <c r="R93" s="150">
        <f>SUM(R94:R105)</f>
        <v>0</v>
      </c>
      <c r="T93" s="151">
        <f>SUM(T94:T105)</f>
        <v>940.21</v>
      </c>
      <c r="AR93" s="145" t="s">
        <v>78</v>
      </c>
      <c r="AT93" s="152" t="s">
        <v>69</v>
      </c>
      <c r="AU93" s="152" t="s">
        <v>78</v>
      </c>
      <c r="AY93" s="145" t="s">
        <v>133</v>
      </c>
      <c r="BK93" s="153">
        <f>SUM(BK94:BK105)</f>
        <v>0</v>
      </c>
    </row>
    <row r="94" spans="2:65" s="1" customFormat="1" ht="25.5" customHeight="1" x14ac:dyDescent="0.3">
      <c r="B94" s="156"/>
      <c r="C94" s="157" t="s">
        <v>140</v>
      </c>
      <c r="D94" s="157" t="s">
        <v>135</v>
      </c>
      <c r="E94" s="158" t="s">
        <v>161</v>
      </c>
      <c r="F94" s="159" t="s">
        <v>162</v>
      </c>
      <c r="G94" s="160" t="s">
        <v>157</v>
      </c>
      <c r="H94" s="161">
        <v>1</v>
      </c>
      <c r="I94" s="162"/>
      <c r="J94" s="161">
        <f>ROUND(I94*H94,2)</f>
        <v>0</v>
      </c>
      <c r="K94" s="159" t="s">
        <v>5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239</v>
      </c>
    </row>
    <row r="95" spans="2:65" s="1" customFormat="1" ht="25.5" customHeight="1" x14ac:dyDescent="0.3">
      <c r="B95" s="156"/>
      <c r="C95" s="157" t="s">
        <v>164</v>
      </c>
      <c r="D95" s="157" t="s">
        <v>135</v>
      </c>
      <c r="E95" s="158" t="s">
        <v>165</v>
      </c>
      <c r="F95" s="159" t="s">
        <v>166</v>
      </c>
      <c r="G95" s="160" t="s">
        <v>138</v>
      </c>
      <c r="H95" s="161">
        <v>1680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0.3</v>
      </c>
      <c r="T95" s="166">
        <f>S95*H95</f>
        <v>504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167</v>
      </c>
    </row>
    <row r="96" spans="2:65" s="1" customFormat="1" ht="16.5" customHeight="1" x14ac:dyDescent="0.3">
      <c r="B96" s="156"/>
      <c r="C96" s="157" t="s">
        <v>168</v>
      </c>
      <c r="D96" s="157" t="s">
        <v>135</v>
      </c>
      <c r="E96" s="158" t="s">
        <v>169</v>
      </c>
      <c r="F96" s="159" t="s">
        <v>170</v>
      </c>
      <c r="G96" s="160" t="s">
        <v>138</v>
      </c>
      <c r="H96" s="161">
        <v>181</v>
      </c>
      <c r="I96" s="162"/>
      <c r="J96" s="161">
        <f>ROUND(I96*H96,2)</f>
        <v>0</v>
      </c>
      <c r="K96" s="159" t="s">
        <v>139</v>
      </c>
      <c r="L96" s="38"/>
      <c r="M96" s="163" t="s">
        <v>5</v>
      </c>
      <c r="N96" s="164" t="s">
        <v>41</v>
      </c>
      <c r="P96" s="165">
        <f>O96*H96</f>
        <v>0</v>
      </c>
      <c r="Q96" s="165">
        <v>0</v>
      </c>
      <c r="R96" s="165">
        <f>Q96*H96</f>
        <v>0</v>
      </c>
      <c r="S96" s="165">
        <v>2.41</v>
      </c>
      <c r="T96" s="166">
        <f>S96*H96</f>
        <v>436.21000000000004</v>
      </c>
      <c r="AR96" s="22" t="s">
        <v>140</v>
      </c>
      <c r="AT96" s="22" t="s">
        <v>135</v>
      </c>
      <c r="AU96" s="22" t="s">
        <v>80</v>
      </c>
      <c r="AY96" s="22" t="s">
        <v>133</v>
      </c>
      <c r="BE96" s="167">
        <f>IF(N96="základní",J96,0)</f>
        <v>0</v>
      </c>
      <c r="BF96" s="167">
        <f>IF(N96="snížená",J96,0)</f>
        <v>0</v>
      </c>
      <c r="BG96" s="167">
        <f>IF(N96="zákl. přenesená",J96,0)</f>
        <v>0</v>
      </c>
      <c r="BH96" s="167">
        <f>IF(N96="sníž. přenesená",J96,0)</f>
        <v>0</v>
      </c>
      <c r="BI96" s="167">
        <f>IF(N96="nulová",J96,0)</f>
        <v>0</v>
      </c>
      <c r="BJ96" s="22" t="s">
        <v>78</v>
      </c>
      <c r="BK96" s="167">
        <f>ROUND(I96*H96,2)</f>
        <v>0</v>
      </c>
      <c r="BL96" s="22" t="s">
        <v>140</v>
      </c>
      <c r="BM96" s="22" t="s">
        <v>171</v>
      </c>
    </row>
    <row r="97" spans="2:65" s="11" customFormat="1" x14ac:dyDescent="0.3">
      <c r="B97" s="168"/>
      <c r="D97" s="169" t="s">
        <v>142</v>
      </c>
      <c r="E97" s="170" t="s">
        <v>5</v>
      </c>
      <c r="F97" s="171" t="s">
        <v>240</v>
      </c>
      <c r="H97" s="170" t="s">
        <v>5</v>
      </c>
      <c r="I97" s="172"/>
      <c r="L97" s="168"/>
      <c r="M97" s="173"/>
      <c r="T97" s="174"/>
      <c r="AT97" s="170" t="s">
        <v>142</v>
      </c>
      <c r="AU97" s="170" t="s">
        <v>80</v>
      </c>
      <c r="AV97" s="11" t="s">
        <v>78</v>
      </c>
      <c r="AW97" s="11" t="s">
        <v>34</v>
      </c>
      <c r="AX97" s="11" t="s">
        <v>70</v>
      </c>
      <c r="AY97" s="170" t="s">
        <v>133</v>
      </c>
    </row>
    <row r="98" spans="2:65" s="12" customFormat="1" x14ac:dyDescent="0.3">
      <c r="B98" s="175"/>
      <c r="D98" s="169" t="s">
        <v>142</v>
      </c>
      <c r="E98" s="176" t="s">
        <v>5</v>
      </c>
      <c r="F98" s="177" t="s">
        <v>238</v>
      </c>
      <c r="H98" s="178">
        <v>181</v>
      </c>
      <c r="I98" s="179"/>
      <c r="L98" s="175"/>
      <c r="M98" s="180"/>
      <c r="T98" s="181"/>
      <c r="AT98" s="176" t="s">
        <v>142</v>
      </c>
      <c r="AU98" s="176" t="s">
        <v>80</v>
      </c>
      <c r="AV98" s="12" t="s">
        <v>80</v>
      </c>
      <c r="AW98" s="12" t="s">
        <v>34</v>
      </c>
      <c r="AX98" s="12" t="s">
        <v>78</v>
      </c>
      <c r="AY98" s="176" t="s">
        <v>133</v>
      </c>
    </row>
    <row r="99" spans="2:65" s="1" customFormat="1" ht="25.5" customHeight="1" x14ac:dyDescent="0.3">
      <c r="B99" s="156"/>
      <c r="C99" s="157" t="s">
        <v>174</v>
      </c>
      <c r="D99" s="157" t="s">
        <v>135</v>
      </c>
      <c r="E99" s="158" t="s">
        <v>175</v>
      </c>
      <c r="F99" s="159" t="s">
        <v>176</v>
      </c>
      <c r="G99" s="160" t="s">
        <v>157</v>
      </c>
      <c r="H99" s="161">
        <v>1</v>
      </c>
      <c r="I99" s="162"/>
      <c r="J99" s="161">
        <f>ROUND(I99*H99,2)</f>
        <v>0</v>
      </c>
      <c r="K99" s="159" t="s">
        <v>5</v>
      </c>
      <c r="L99" s="38"/>
      <c r="M99" s="163" t="s">
        <v>5</v>
      </c>
      <c r="N99" s="164" t="s">
        <v>41</v>
      </c>
      <c r="P99" s="165">
        <f>O99*H99</f>
        <v>0</v>
      </c>
      <c r="Q99" s="165">
        <v>0</v>
      </c>
      <c r="R99" s="165">
        <f>Q99*H99</f>
        <v>0</v>
      </c>
      <c r="S99" s="165">
        <v>0</v>
      </c>
      <c r="T99" s="166">
        <f>S99*H99</f>
        <v>0</v>
      </c>
      <c r="AR99" s="22" t="s">
        <v>140</v>
      </c>
      <c r="AT99" s="22" t="s">
        <v>135</v>
      </c>
      <c r="AU99" s="22" t="s">
        <v>80</v>
      </c>
      <c r="AY99" s="22" t="s">
        <v>133</v>
      </c>
      <c r="BE99" s="167">
        <f>IF(N99="základní",J99,0)</f>
        <v>0</v>
      </c>
      <c r="BF99" s="167">
        <f>IF(N99="snížená",J99,0)</f>
        <v>0</v>
      </c>
      <c r="BG99" s="167">
        <f>IF(N99="zákl. přenesená",J99,0)</f>
        <v>0</v>
      </c>
      <c r="BH99" s="167">
        <f>IF(N99="sníž. přenesená",J99,0)</f>
        <v>0</v>
      </c>
      <c r="BI99" s="167">
        <f>IF(N99="nulová",J99,0)</f>
        <v>0</v>
      </c>
      <c r="BJ99" s="22" t="s">
        <v>78</v>
      </c>
      <c r="BK99" s="167">
        <f>ROUND(I99*H99,2)</f>
        <v>0</v>
      </c>
      <c r="BL99" s="22" t="s">
        <v>140</v>
      </c>
      <c r="BM99" s="22" t="s">
        <v>177</v>
      </c>
    </row>
    <row r="100" spans="2:65" s="11" customFormat="1" x14ac:dyDescent="0.3">
      <c r="B100" s="168"/>
      <c r="D100" s="169" t="s">
        <v>142</v>
      </c>
      <c r="E100" s="170" t="s">
        <v>5</v>
      </c>
      <c r="F100" s="171" t="s">
        <v>178</v>
      </c>
      <c r="H100" s="170" t="s">
        <v>5</v>
      </c>
      <c r="I100" s="172"/>
      <c r="L100" s="168"/>
      <c r="M100" s="173"/>
      <c r="T100" s="174"/>
      <c r="AT100" s="170" t="s">
        <v>142</v>
      </c>
      <c r="AU100" s="170" t="s">
        <v>80</v>
      </c>
      <c r="AV100" s="11" t="s">
        <v>78</v>
      </c>
      <c r="AW100" s="11" t="s">
        <v>34</v>
      </c>
      <c r="AX100" s="11" t="s">
        <v>70</v>
      </c>
      <c r="AY100" s="170" t="s">
        <v>133</v>
      </c>
    </row>
    <row r="101" spans="2:65" s="11" customFormat="1" x14ac:dyDescent="0.3">
      <c r="B101" s="168"/>
      <c r="D101" s="169" t="s">
        <v>142</v>
      </c>
      <c r="E101" s="170" t="s">
        <v>5</v>
      </c>
      <c r="F101" s="171" t="s">
        <v>179</v>
      </c>
      <c r="H101" s="170" t="s">
        <v>5</v>
      </c>
      <c r="I101" s="172"/>
      <c r="L101" s="168"/>
      <c r="M101" s="173"/>
      <c r="T101" s="174"/>
      <c r="AT101" s="170" t="s">
        <v>142</v>
      </c>
      <c r="AU101" s="170" t="s">
        <v>80</v>
      </c>
      <c r="AV101" s="11" t="s">
        <v>78</v>
      </c>
      <c r="AW101" s="11" t="s">
        <v>34</v>
      </c>
      <c r="AX101" s="11" t="s">
        <v>70</v>
      </c>
      <c r="AY101" s="170" t="s">
        <v>133</v>
      </c>
    </row>
    <row r="102" spans="2:65" s="11" customFormat="1" x14ac:dyDescent="0.3">
      <c r="B102" s="168"/>
      <c r="D102" s="169" t="s">
        <v>142</v>
      </c>
      <c r="E102" s="170" t="s">
        <v>5</v>
      </c>
      <c r="F102" s="171" t="s">
        <v>180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 x14ac:dyDescent="0.3">
      <c r="B103" s="175"/>
      <c r="D103" s="169" t="s">
        <v>142</v>
      </c>
      <c r="E103" s="176" t="s">
        <v>5</v>
      </c>
      <c r="F103" s="177" t="s">
        <v>78</v>
      </c>
      <c r="H103" s="178">
        <v>1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" customFormat="1" ht="16.5" customHeight="1" x14ac:dyDescent="0.3">
      <c r="B104" s="156"/>
      <c r="C104" s="157" t="s">
        <v>149</v>
      </c>
      <c r="D104" s="157" t="s">
        <v>135</v>
      </c>
      <c r="E104" s="158" t="s">
        <v>181</v>
      </c>
      <c r="F104" s="159" t="s">
        <v>182</v>
      </c>
      <c r="G104" s="160" t="s">
        <v>157</v>
      </c>
      <c r="H104" s="161">
        <v>1</v>
      </c>
      <c r="I104" s="162"/>
      <c r="J104" s="161">
        <f>ROUND(I104*H104,2)</f>
        <v>0</v>
      </c>
      <c r="K104" s="159" t="s">
        <v>5</v>
      </c>
      <c r="L104" s="38"/>
      <c r="M104" s="163" t="s">
        <v>5</v>
      </c>
      <c r="N104" s="164" t="s">
        <v>41</v>
      </c>
      <c r="P104" s="165">
        <f>O104*H104</f>
        <v>0</v>
      </c>
      <c r="Q104" s="165">
        <v>0</v>
      </c>
      <c r="R104" s="165">
        <f>Q104*H104</f>
        <v>0</v>
      </c>
      <c r="S104" s="165">
        <v>0</v>
      </c>
      <c r="T104" s="166">
        <f>S104*H104</f>
        <v>0</v>
      </c>
      <c r="AR104" s="22" t="s">
        <v>140</v>
      </c>
      <c r="AT104" s="22" t="s">
        <v>135</v>
      </c>
      <c r="AU104" s="22" t="s">
        <v>80</v>
      </c>
      <c r="AY104" s="22" t="s">
        <v>133</v>
      </c>
      <c r="BE104" s="167">
        <f>IF(N104="základní",J104,0)</f>
        <v>0</v>
      </c>
      <c r="BF104" s="167">
        <f>IF(N104="snížená",J104,0)</f>
        <v>0</v>
      </c>
      <c r="BG104" s="167">
        <f>IF(N104="zákl. přenesená",J104,0)</f>
        <v>0</v>
      </c>
      <c r="BH104" s="167">
        <f>IF(N104="sníž. přenesená",J104,0)</f>
        <v>0</v>
      </c>
      <c r="BI104" s="167">
        <f>IF(N104="nulová",J104,0)</f>
        <v>0</v>
      </c>
      <c r="BJ104" s="22" t="s">
        <v>78</v>
      </c>
      <c r="BK104" s="167">
        <f>ROUND(I104*H104,2)</f>
        <v>0</v>
      </c>
      <c r="BL104" s="22" t="s">
        <v>140</v>
      </c>
      <c r="BM104" s="22" t="s">
        <v>183</v>
      </c>
    </row>
    <row r="105" spans="2:65" s="1" customFormat="1" ht="16.5" customHeight="1" x14ac:dyDescent="0.3">
      <c r="B105" s="156"/>
      <c r="C105" s="157" t="s">
        <v>184</v>
      </c>
      <c r="D105" s="157" t="s">
        <v>135</v>
      </c>
      <c r="E105" s="158" t="s">
        <v>185</v>
      </c>
      <c r="F105" s="159" t="s">
        <v>186</v>
      </c>
      <c r="G105" s="160" t="s">
        <v>5</v>
      </c>
      <c r="H105" s="161">
        <v>0</v>
      </c>
      <c r="I105" s="162"/>
      <c r="J105" s="161">
        <f>ROUND(I105*H105,2)</f>
        <v>0</v>
      </c>
      <c r="K105" s="159" t="s">
        <v>5</v>
      </c>
      <c r="L105" s="38"/>
      <c r="M105" s="163" t="s">
        <v>5</v>
      </c>
      <c r="N105" s="164" t="s">
        <v>41</v>
      </c>
      <c r="P105" s="165">
        <f>O105*H105</f>
        <v>0</v>
      </c>
      <c r="Q105" s="165">
        <v>0</v>
      </c>
      <c r="R105" s="165">
        <f>Q105*H105</f>
        <v>0</v>
      </c>
      <c r="S105" s="165">
        <v>0</v>
      </c>
      <c r="T105" s="166">
        <f>S105*H105</f>
        <v>0</v>
      </c>
      <c r="AR105" s="22" t="s">
        <v>140</v>
      </c>
      <c r="AT105" s="22" t="s">
        <v>135</v>
      </c>
      <c r="AU105" s="22" t="s">
        <v>80</v>
      </c>
      <c r="AY105" s="22" t="s">
        <v>133</v>
      </c>
      <c r="BE105" s="167">
        <f>IF(N105="základní",J105,0)</f>
        <v>0</v>
      </c>
      <c r="BF105" s="167">
        <f>IF(N105="snížená",J105,0)</f>
        <v>0</v>
      </c>
      <c r="BG105" s="167">
        <f>IF(N105="zákl. přenesená",J105,0)</f>
        <v>0</v>
      </c>
      <c r="BH105" s="167">
        <f>IF(N105="sníž. přenesená",J105,0)</f>
        <v>0</v>
      </c>
      <c r="BI105" s="167">
        <f>IF(N105="nulová",J105,0)</f>
        <v>0</v>
      </c>
      <c r="BJ105" s="22" t="s">
        <v>78</v>
      </c>
      <c r="BK105" s="167">
        <f>ROUND(I105*H105,2)</f>
        <v>0</v>
      </c>
      <c r="BL105" s="22" t="s">
        <v>140</v>
      </c>
      <c r="BM105" s="22" t="s">
        <v>187</v>
      </c>
    </row>
    <row r="106" spans="2:65" s="10" customFormat="1" ht="29.85" customHeight="1" x14ac:dyDescent="0.3">
      <c r="B106" s="144"/>
      <c r="D106" s="145" t="s">
        <v>69</v>
      </c>
      <c r="E106" s="154" t="s">
        <v>188</v>
      </c>
      <c r="F106" s="154" t="s">
        <v>189</v>
      </c>
      <c r="I106" s="147"/>
      <c r="J106" s="155">
        <f>BK106</f>
        <v>0</v>
      </c>
      <c r="L106" s="144"/>
      <c r="M106" s="149"/>
      <c r="P106" s="150">
        <f>SUM(P107:P128)</f>
        <v>0</v>
      </c>
      <c r="R106" s="150">
        <f>SUM(R107:R128)</f>
        <v>0</v>
      </c>
      <c r="T106" s="151">
        <f>SUM(T107:T128)</f>
        <v>0</v>
      </c>
      <c r="AR106" s="145" t="s">
        <v>78</v>
      </c>
      <c r="AT106" s="152" t="s">
        <v>69</v>
      </c>
      <c r="AU106" s="152" t="s">
        <v>78</v>
      </c>
      <c r="AY106" s="145" t="s">
        <v>133</v>
      </c>
      <c r="BK106" s="153">
        <f>SUM(BK107:BK128)</f>
        <v>0</v>
      </c>
    </row>
    <row r="107" spans="2:65" s="1" customFormat="1" ht="25.5" customHeight="1" x14ac:dyDescent="0.3">
      <c r="B107" s="156"/>
      <c r="C107" s="157" t="s">
        <v>190</v>
      </c>
      <c r="D107" s="157" t="s">
        <v>135</v>
      </c>
      <c r="E107" s="158" t="s">
        <v>191</v>
      </c>
      <c r="F107" s="159" t="s">
        <v>192</v>
      </c>
      <c r="G107" s="160" t="s">
        <v>148</v>
      </c>
      <c r="H107" s="281">
        <v>169.2</v>
      </c>
      <c r="I107" s="162"/>
      <c r="J107" s="161">
        <f>ROUND(I107*H107,2)</f>
        <v>0</v>
      </c>
      <c r="K107" s="159" t="s">
        <v>139</v>
      </c>
      <c r="L107" s="38"/>
      <c r="M107" s="163" t="s">
        <v>5</v>
      </c>
      <c r="N107" s="164" t="s">
        <v>41</v>
      </c>
      <c r="P107" s="165">
        <f>O107*H107</f>
        <v>0</v>
      </c>
      <c r="Q107" s="165">
        <v>0</v>
      </c>
      <c r="R107" s="165">
        <f>Q107*H107</f>
        <v>0</v>
      </c>
      <c r="S107" s="165">
        <v>0</v>
      </c>
      <c r="T107" s="166">
        <f>S107*H107</f>
        <v>0</v>
      </c>
      <c r="AR107" s="22" t="s">
        <v>140</v>
      </c>
      <c r="AT107" s="22" t="s">
        <v>135</v>
      </c>
      <c r="AU107" s="22" t="s">
        <v>80</v>
      </c>
      <c r="AY107" s="22" t="s">
        <v>133</v>
      </c>
      <c r="BE107" s="167">
        <f>IF(N107="základní",J107,0)</f>
        <v>0</v>
      </c>
      <c r="BF107" s="167">
        <f>IF(N107="snížená",J107,0)</f>
        <v>0</v>
      </c>
      <c r="BG107" s="167">
        <f>IF(N107="zákl. přenesená",J107,0)</f>
        <v>0</v>
      </c>
      <c r="BH107" s="167">
        <f>IF(N107="sníž. přenesená",J107,0)</f>
        <v>0</v>
      </c>
      <c r="BI107" s="167">
        <f>IF(N107="nulová",J107,0)</f>
        <v>0</v>
      </c>
      <c r="BJ107" s="22" t="s">
        <v>78</v>
      </c>
      <c r="BK107" s="167">
        <f>ROUND(I107*H107,2)</f>
        <v>0</v>
      </c>
      <c r="BL107" s="22" t="s">
        <v>140</v>
      </c>
      <c r="BM107" s="22" t="s">
        <v>241</v>
      </c>
    </row>
    <row r="108" spans="2:65" s="11" customFormat="1" x14ac:dyDescent="0.3">
      <c r="B108" s="168"/>
      <c r="D108" s="169" t="s">
        <v>142</v>
      </c>
      <c r="E108" s="170" t="s">
        <v>5</v>
      </c>
      <c r="F108" s="171" t="s">
        <v>552</v>
      </c>
      <c r="H108" s="170" t="s">
        <v>5</v>
      </c>
      <c r="I108" s="172"/>
      <c r="L108" s="168"/>
      <c r="M108" s="173"/>
      <c r="T108" s="174"/>
      <c r="AT108" s="170" t="s">
        <v>142</v>
      </c>
      <c r="AU108" s="170" t="s">
        <v>80</v>
      </c>
      <c r="AV108" s="11" t="s">
        <v>78</v>
      </c>
      <c r="AW108" s="11" t="s">
        <v>34</v>
      </c>
      <c r="AX108" s="11" t="s">
        <v>70</v>
      </c>
      <c r="AY108" s="170" t="s">
        <v>133</v>
      </c>
    </row>
    <row r="109" spans="2:65" s="12" customFormat="1" x14ac:dyDescent="0.3">
      <c r="B109" s="175"/>
      <c r="D109" s="169" t="s">
        <v>142</v>
      </c>
      <c r="E109" s="176" t="s">
        <v>5</v>
      </c>
      <c r="F109" s="177" t="s">
        <v>558</v>
      </c>
      <c r="H109" s="194">
        <f>940*0.9*0.2</f>
        <v>169.20000000000002</v>
      </c>
      <c r="I109" s="179"/>
      <c r="L109" s="175"/>
      <c r="M109" s="180"/>
      <c r="T109" s="181"/>
      <c r="AT109" s="176" t="s">
        <v>142</v>
      </c>
      <c r="AU109" s="176" t="s">
        <v>80</v>
      </c>
      <c r="AV109" s="12" t="s">
        <v>80</v>
      </c>
      <c r="AW109" s="12" t="s">
        <v>34</v>
      </c>
      <c r="AX109" s="12" t="s">
        <v>78</v>
      </c>
      <c r="AY109" s="176" t="s">
        <v>133</v>
      </c>
    </row>
    <row r="110" spans="2:65" s="1" customFormat="1" ht="16.5" customHeight="1" x14ac:dyDescent="0.3">
      <c r="B110" s="156"/>
      <c r="C110" s="157" t="s">
        <v>194</v>
      </c>
      <c r="D110" s="157" t="s">
        <v>135</v>
      </c>
      <c r="E110" s="158" t="s">
        <v>195</v>
      </c>
      <c r="F110" s="159" t="s">
        <v>196</v>
      </c>
      <c r="G110" s="160" t="s">
        <v>148</v>
      </c>
      <c r="H110" s="281">
        <v>770.8</v>
      </c>
      <c r="I110" s="162"/>
      <c r="J110" s="161">
        <f>ROUND(I110*H110,2)</f>
        <v>0</v>
      </c>
      <c r="K110" s="159" t="s">
        <v>139</v>
      </c>
      <c r="L110" s="38"/>
      <c r="M110" s="163" t="s">
        <v>5</v>
      </c>
      <c r="N110" s="164" t="s">
        <v>41</v>
      </c>
      <c r="P110" s="165">
        <f>O110*H110</f>
        <v>0</v>
      </c>
      <c r="Q110" s="165">
        <v>0</v>
      </c>
      <c r="R110" s="165">
        <f>Q110*H110</f>
        <v>0</v>
      </c>
      <c r="S110" s="165">
        <v>0</v>
      </c>
      <c r="T110" s="166">
        <f>S110*H110</f>
        <v>0</v>
      </c>
      <c r="AR110" s="22" t="s">
        <v>140</v>
      </c>
      <c r="AT110" s="22" t="s">
        <v>135</v>
      </c>
      <c r="AU110" s="22" t="s">
        <v>80</v>
      </c>
      <c r="AY110" s="22" t="s">
        <v>133</v>
      </c>
      <c r="BE110" s="167">
        <f>IF(N110="základní",J110,0)</f>
        <v>0</v>
      </c>
      <c r="BF110" s="167">
        <f>IF(N110="snížená",J110,0)</f>
        <v>0</v>
      </c>
      <c r="BG110" s="167">
        <f>IF(N110="zákl. přenesená",J110,0)</f>
        <v>0</v>
      </c>
      <c r="BH110" s="167">
        <f>IF(N110="sníž. přenesená",J110,0)</f>
        <v>0</v>
      </c>
      <c r="BI110" s="167">
        <f>IF(N110="nulová",J110,0)</f>
        <v>0</v>
      </c>
      <c r="BJ110" s="22" t="s">
        <v>78</v>
      </c>
      <c r="BK110" s="167">
        <f>ROUND(I110*H110,2)</f>
        <v>0</v>
      </c>
      <c r="BL110" s="22" t="s">
        <v>140</v>
      </c>
      <c r="BM110" s="22" t="s">
        <v>242</v>
      </c>
    </row>
    <row r="111" spans="2:65" s="11" customFormat="1" x14ac:dyDescent="0.3">
      <c r="B111" s="168"/>
      <c r="D111" s="169" t="s">
        <v>142</v>
      </c>
      <c r="E111" s="170" t="s">
        <v>5</v>
      </c>
      <c r="F111" s="171" t="s">
        <v>198</v>
      </c>
      <c r="H111" s="170" t="s">
        <v>5</v>
      </c>
      <c r="I111" s="172"/>
      <c r="L111" s="168"/>
      <c r="M111" s="173"/>
      <c r="T111" s="174"/>
      <c r="AT111" s="170" t="s">
        <v>142</v>
      </c>
      <c r="AU111" s="170" t="s">
        <v>80</v>
      </c>
      <c r="AV111" s="11" t="s">
        <v>78</v>
      </c>
      <c r="AW111" s="11" t="s">
        <v>34</v>
      </c>
      <c r="AX111" s="11" t="s">
        <v>70</v>
      </c>
      <c r="AY111" s="170" t="s">
        <v>133</v>
      </c>
    </row>
    <row r="112" spans="2:65" s="11" customFormat="1" x14ac:dyDescent="0.3">
      <c r="B112" s="168"/>
      <c r="D112" s="169" t="s">
        <v>142</v>
      </c>
      <c r="E112" s="170" t="s">
        <v>5</v>
      </c>
      <c r="F112" s="171" t="s">
        <v>551</v>
      </c>
      <c r="H112" s="170" t="s">
        <v>5</v>
      </c>
      <c r="I112" s="172"/>
      <c r="L112" s="168"/>
      <c r="M112" s="173"/>
      <c r="T112" s="174"/>
      <c r="AT112" s="170" t="s">
        <v>142</v>
      </c>
      <c r="AU112" s="170" t="s">
        <v>80</v>
      </c>
      <c r="AV112" s="11" t="s">
        <v>78</v>
      </c>
      <c r="AW112" s="11" t="s">
        <v>34</v>
      </c>
      <c r="AX112" s="11" t="s">
        <v>70</v>
      </c>
      <c r="AY112" s="170" t="s">
        <v>133</v>
      </c>
    </row>
    <row r="113" spans="2:65" s="11" customFormat="1" x14ac:dyDescent="0.3">
      <c r="B113" s="168"/>
      <c r="D113" s="169" t="s">
        <v>142</v>
      </c>
      <c r="E113" s="170" t="s">
        <v>5</v>
      </c>
      <c r="F113" s="171" t="s">
        <v>553</v>
      </c>
      <c r="H113" s="170" t="s">
        <v>5</v>
      </c>
      <c r="I113" s="172"/>
      <c r="L113" s="168"/>
      <c r="M113" s="173"/>
      <c r="T113" s="174"/>
      <c r="AT113" s="170" t="s">
        <v>142</v>
      </c>
      <c r="AU113" s="170" t="s">
        <v>80</v>
      </c>
      <c r="AV113" s="11" t="s">
        <v>78</v>
      </c>
      <c r="AW113" s="11" t="s">
        <v>34</v>
      </c>
      <c r="AX113" s="11" t="s">
        <v>70</v>
      </c>
      <c r="AY113" s="170" t="s">
        <v>133</v>
      </c>
    </row>
    <row r="114" spans="2:65" s="11" customFormat="1" x14ac:dyDescent="0.3">
      <c r="B114" s="168"/>
      <c r="D114" s="169" t="s">
        <v>142</v>
      </c>
      <c r="E114" s="170" t="s">
        <v>5</v>
      </c>
      <c r="F114" s="171" t="s">
        <v>548</v>
      </c>
      <c r="H114" s="170" t="s">
        <v>5</v>
      </c>
      <c r="I114" s="172"/>
      <c r="L114" s="168"/>
      <c r="M114" s="173"/>
      <c r="T114" s="174"/>
      <c r="AT114" s="170" t="s">
        <v>142</v>
      </c>
      <c r="AU114" s="170" t="s">
        <v>80</v>
      </c>
      <c r="AV114" s="11" t="s">
        <v>78</v>
      </c>
      <c r="AW114" s="11" t="s">
        <v>34</v>
      </c>
      <c r="AX114" s="11" t="s">
        <v>70</v>
      </c>
      <c r="AY114" s="170" t="s">
        <v>133</v>
      </c>
    </row>
    <row r="115" spans="2:65" s="12" customFormat="1" x14ac:dyDescent="0.3">
      <c r="B115" s="175"/>
      <c r="D115" s="169" t="s">
        <v>142</v>
      </c>
      <c r="E115" s="176" t="s">
        <v>5</v>
      </c>
      <c r="F115" s="177" t="s">
        <v>560</v>
      </c>
      <c r="H115" s="194">
        <f>940-169.2</f>
        <v>770.8</v>
      </c>
      <c r="I115" s="179"/>
      <c r="L115" s="175"/>
      <c r="M115" s="180"/>
      <c r="T115" s="181"/>
      <c r="AT115" s="176" t="s">
        <v>142</v>
      </c>
      <c r="AU115" s="176" t="s">
        <v>80</v>
      </c>
      <c r="AV115" s="12" t="s">
        <v>80</v>
      </c>
      <c r="AW115" s="12" t="s">
        <v>34</v>
      </c>
      <c r="AX115" s="12" t="s">
        <v>78</v>
      </c>
      <c r="AY115" s="176" t="s">
        <v>133</v>
      </c>
    </row>
    <row r="116" spans="2:65" s="1" customFormat="1" ht="25.5" customHeight="1" x14ac:dyDescent="0.3">
      <c r="B116" s="156"/>
      <c r="C116" s="157" t="s">
        <v>199</v>
      </c>
      <c r="D116" s="157" t="s">
        <v>135</v>
      </c>
      <c r="E116" s="158" t="s">
        <v>200</v>
      </c>
      <c r="F116" s="159" t="s">
        <v>201</v>
      </c>
      <c r="G116" s="160" t="s">
        <v>148</v>
      </c>
      <c r="H116" s="281">
        <v>770.8</v>
      </c>
      <c r="I116" s="162"/>
      <c r="J116" s="161">
        <f>ROUND(I116*H116,2)</f>
        <v>0</v>
      </c>
      <c r="K116" s="159" t="s">
        <v>139</v>
      </c>
      <c r="L116" s="38"/>
      <c r="M116" s="163" t="s">
        <v>5</v>
      </c>
      <c r="N116" s="164" t="s">
        <v>41</v>
      </c>
      <c r="P116" s="165">
        <f>O116*H116</f>
        <v>0</v>
      </c>
      <c r="Q116" s="165">
        <v>0</v>
      </c>
      <c r="R116" s="165">
        <f>Q116*H116</f>
        <v>0</v>
      </c>
      <c r="S116" s="165">
        <v>0</v>
      </c>
      <c r="T116" s="166">
        <f>S116*H116</f>
        <v>0</v>
      </c>
      <c r="AR116" s="22" t="s">
        <v>140</v>
      </c>
      <c r="AT116" s="22" t="s">
        <v>135</v>
      </c>
      <c r="AU116" s="22" t="s">
        <v>80</v>
      </c>
      <c r="AY116" s="22" t="s">
        <v>133</v>
      </c>
      <c r="BE116" s="167">
        <f>IF(N116="základní",J116,0)</f>
        <v>0</v>
      </c>
      <c r="BF116" s="167">
        <f>IF(N116="snížená",J116,0)</f>
        <v>0</v>
      </c>
      <c r="BG116" s="167">
        <f>IF(N116="zákl. přenesená",J116,0)</f>
        <v>0</v>
      </c>
      <c r="BH116" s="167">
        <f>IF(N116="sníž. přenesená",J116,0)</f>
        <v>0</v>
      </c>
      <c r="BI116" s="167">
        <f>IF(N116="nulová",J116,0)</f>
        <v>0</v>
      </c>
      <c r="BJ116" s="22" t="s">
        <v>78</v>
      </c>
      <c r="BK116" s="167">
        <f>ROUND(I116*H116,2)</f>
        <v>0</v>
      </c>
      <c r="BL116" s="22" t="s">
        <v>140</v>
      </c>
      <c r="BM116" s="22" t="s">
        <v>243</v>
      </c>
    </row>
    <row r="117" spans="2:65" s="11" customFormat="1" x14ac:dyDescent="0.3">
      <c r="B117" s="168"/>
      <c r="D117" s="169" t="s">
        <v>142</v>
      </c>
      <c r="E117" s="170" t="s">
        <v>5</v>
      </c>
      <c r="F117" s="171" t="s">
        <v>198</v>
      </c>
      <c r="H117" s="170" t="s">
        <v>5</v>
      </c>
      <c r="I117" s="172"/>
      <c r="L117" s="168"/>
      <c r="M117" s="173"/>
      <c r="T117" s="174"/>
      <c r="AT117" s="170" t="s">
        <v>142</v>
      </c>
      <c r="AU117" s="170" t="s">
        <v>80</v>
      </c>
      <c r="AV117" s="11" t="s">
        <v>78</v>
      </c>
      <c r="AW117" s="11" t="s">
        <v>34</v>
      </c>
      <c r="AX117" s="11" t="s">
        <v>70</v>
      </c>
      <c r="AY117" s="170" t="s">
        <v>133</v>
      </c>
    </row>
    <row r="118" spans="2:65" s="12" customFormat="1" x14ac:dyDescent="0.3">
      <c r="B118" s="175"/>
      <c r="D118" s="169" t="s">
        <v>142</v>
      </c>
      <c r="E118" s="176" t="s">
        <v>5</v>
      </c>
      <c r="F118" s="171" t="s">
        <v>546</v>
      </c>
      <c r="H118" s="178"/>
      <c r="I118" s="179"/>
      <c r="L118" s="175"/>
      <c r="M118" s="180"/>
      <c r="T118" s="181"/>
      <c r="AT118" s="176" t="s">
        <v>142</v>
      </c>
      <c r="AU118" s="176" t="s">
        <v>80</v>
      </c>
      <c r="AV118" s="12" t="s">
        <v>80</v>
      </c>
      <c r="AW118" s="12" t="s">
        <v>34</v>
      </c>
      <c r="AX118" s="12" t="s">
        <v>70</v>
      </c>
      <c r="AY118" s="176" t="s">
        <v>133</v>
      </c>
    </row>
    <row r="119" spans="2:65" s="11" customFormat="1" x14ac:dyDescent="0.3">
      <c r="B119" s="168"/>
      <c r="D119" s="169" t="s">
        <v>142</v>
      </c>
      <c r="E119" s="170" t="s">
        <v>5</v>
      </c>
      <c r="F119" s="171" t="s">
        <v>547</v>
      </c>
      <c r="H119" s="170"/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2" customFormat="1" x14ac:dyDescent="0.3">
      <c r="B120" s="175"/>
      <c r="D120" s="169" t="s">
        <v>142</v>
      </c>
      <c r="E120" s="176" t="s">
        <v>5</v>
      </c>
      <c r="F120" s="171" t="s">
        <v>548</v>
      </c>
      <c r="H120" s="178"/>
      <c r="I120" s="179"/>
      <c r="L120" s="175"/>
      <c r="M120" s="180"/>
      <c r="T120" s="181"/>
      <c r="AT120" s="176" t="s">
        <v>142</v>
      </c>
      <c r="AU120" s="176" t="s">
        <v>80</v>
      </c>
      <c r="AV120" s="12" t="s">
        <v>80</v>
      </c>
      <c r="AW120" s="12" t="s">
        <v>34</v>
      </c>
      <c r="AX120" s="12" t="s">
        <v>70</v>
      </c>
      <c r="AY120" s="176" t="s">
        <v>133</v>
      </c>
    </row>
    <row r="121" spans="2:65" s="13" customFormat="1" x14ac:dyDescent="0.3">
      <c r="B121" s="191"/>
      <c r="D121" s="169" t="s">
        <v>142</v>
      </c>
      <c r="E121" s="192" t="s">
        <v>5</v>
      </c>
      <c r="F121" s="193" t="s">
        <v>559</v>
      </c>
      <c r="G121" s="12"/>
      <c r="H121" s="194">
        <f>940-169.2</f>
        <v>770.8</v>
      </c>
      <c r="I121" s="195"/>
      <c r="L121" s="191"/>
      <c r="M121" s="196"/>
      <c r="T121" s="197"/>
      <c r="AT121" s="192" t="s">
        <v>142</v>
      </c>
      <c r="AU121" s="192" t="s">
        <v>80</v>
      </c>
      <c r="AV121" s="13" t="s">
        <v>140</v>
      </c>
      <c r="AW121" s="13" t="s">
        <v>34</v>
      </c>
      <c r="AX121" s="13" t="s">
        <v>78</v>
      </c>
      <c r="AY121" s="192" t="s">
        <v>133</v>
      </c>
    </row>
    <row r="122" spans="2:65" s="1" customFormat="1" ht="16.5" customHeight="1" x14ac:dyDescent="0.3">
      <c r="B122" s="156"/>
      <c r="C122" s="157" t="s">
        <v>204</v>
      </c>
      <c r="D122" s="157" t="s">
        <v>135</v>
      </c>
      <c r="E122" s="158" t="s">
        <v>205</v>
      </c>
      <c r="F122" s="159" t="s">
        <v>206</v>
      </c>
      <c r="G122" s="160" t="s">
        <v>148</v>
      </c>
      <c r="H122" s="281">
        <v>0</v>
      </c>
      <c r="I122" s="162"/>
      <c r="J122" s="161">
        <f>ROUND(I122*H122,2)</f>
        <v>0</v>
      </c>
      <c r="K122" s="159" t="s">
        <v>139</v>
      </c>
      <c r="L122" s="38"/>
      <c r="M122" s="163" t="s">
        <v>5</v>
      </c>
      <c r="N122" s="164" t="s">
        <v>41</v>
      </c>
      <c r="P122" s="165">
        <f>O122*H122</f>
        <v>0</v>
      </c>
      <c r="Q122" s="165">
        <v>0</v>
      </c>
      <c r="R122" s="165">
        <f>Q122*H122</f>
        <v>0</v>
      </c>
      <c r="S122" s="165">
        <v>0</v>
      </c>
      <c r="T122" s="166">
        <f>S122*H122</f>
        <v>0</v>
      </c>
      <c r="AR122" s="22" t="s">
        <v>140</v>
      </c>
      <c r="AT122" s="22" t="s">
        <v>135</v>
      </c>
      <c r="AU122" s="22" t="s">
        <v>80</v>
      </c>
      <c r="AY122" s="22" t="s">
        <v>133</v>
      </c>
      <c r="BE122" s="167">
        <f>IF(N122="základní",J122,0)</f>
        <v>0</v>
      </c>
      <c r="BF122" s="167">
        <f>IF(N122="snížená",J122,0)</f>
        <v>0</v>
      </c>
      <c r="BG122" s="167">
        <f>IF(N122="zákl. přenesená",J122,0)</f>
        <v>0</v>
      </c>
      <c r="BH122" s="167">
        <f>IF(N122="sníž. přenesená",J122,0)</f>
        <v>0</v>
      </c>
      <c r="BI122" s="167">
        <f>IF(N122="nulová",J122,0)</f>
        <v>0</v>
      </c>
      <c r="BJ122" s="22" t="s">
        <v>78</v>
      </c>
      <c r="BK122" s="167">
        <f>ROUND(I122*H122,2)</f>
        <v>0</v>
      </c>
      <c r="BL122" s="22" t="s">
        <v>140</v>
      </c>
      <c r="BM122" s="22" t="s">
        <v>244</v>
      </c>
    </row>
    <row r="123" spans="2:65" s="12" customFormat="1" x14ac:dyDescent="0.3">
      <c r="B123" s="175"/>
      <c r="D123" s="169" t="s">
        <v>142</v>
      </c>
      <c r="E123" s="176" t="s">
        <v>5</v>
      </c>
      <c r="F123" s="177"/>
      <c r="H123" s="178"/>
      <c r="I123" s="179"/>
      <c r="L123" s="175"/>
      <c r="M123" s="180"/>
      <c r="T123" s="181"/>
      <c r="AT123" s="176" t="s">
        <v>142</v>
      </c>
      <c r="AU123" s="176" t="s">
        <v>80</v>
      </c>
      <c r="AV123" s="12" t="s">
        <v>80</v>
      </c>
      <c r="AW123" s="12" t="s">
        <v>34</v>
      </c>
      <c r="AX123" s="12" t="s">
        <v>78</v>
      </c>
      <c r="AY123" s="176" t="s">
        <v>133</v>
      </c>
    </row>
    <row r="124" spans="2:65" s="1" customFormat="1" ht="16.5" customHeight="1" x14ac:dyDescent="0.3">
      <c r="B124" s="156"/>
      <c r="C124" s="157" t="s">
        <v>208</v>
      </c>
      <c r="D124" s="157" t="s">
        <v>135</v>
      </c>
      <c r="E124" s="158" t="s">
        <v>209</v>
      </c>
      <c r="F124" s="159" t="s">
        <v>210</v>
      </c>
      <c r="G124" s="160" t="s">
        <v>148</v>
      </c>
      <c r="H124" s="281">
        <v>676.8</v>
      </c>
      <c r="I124" s="162"/>
      <c r="J124" s="161">
        <f>ROUND(I124*H124,2)</f>
        <v>0</v>
      </c>
      <c r="K124" s="159" t="s">
        <v>5</v>
      </c>
      <c r="L124" s="38"/>
      <c r="M124" s="163" t="s">
        <v>5</v>
      </c>
      <c r="N124" s="164" t="s">
        <v>41</v>
      </c>
      <c r="P124" s="165">
        <f>O124*H124</f>
        <v>0</v>
      </c>
      <c r="Q124" s="165">
        <v>0</v>
      </c>
      <c r="R124" s="165">
        <f>Q124*H124</f>
        <v>0</v>
      </c>
      <c r="S124" s="165">
        <v>0</v>
      </c>
      <c r="T124" s="166">
        <f>S124*H124</f>
        <v>0</v>
      </c>
      <c r="AR124" s="22" t="s">
        <v>140</v>
      </c>
      <c r="AT124" s="22" t="s">
        <v>135</v>
      </c>
      <c r="AU124" s="22" t="s">
        <v>80</v>
      </c>
      <c r="AY124" s="22" t="s">
        <v>133</v>
      </c>
      <c r="BE124" s="167">
        <f>IF(N124="základní",J124,0)</f>
        <v>0</v>
      </c>
      <c r="BF124" s="167">
        <f>IF(N124="snížená",J124,0)</f>
        <v>0</v>
      </c>
      <c r="BG124" s="167">
        <f>IF(N124="zákl. přenesená",J124,0)</f>
        <v>0</v>
      </c>
      <c r="BH124" s="167">
        <f>IF(N124="sníž. přenesená",J124,0)</f>
        <v>0</v>
      </c>
      <c r="BI124" s="167">
        <f>IF(N124="nulová",J124,0)</f>
        <v>0</v>
      </c>
      <c r="BJ124" s="22" t="s">
        <v>78</v>
      </c>
      <c r="BK124" s="167">
        <f>ROUND(I124*H124,2)</f>
        <v>0</v>
      </c>
      <c r="BL124" s="22" t="s">
        <v>140</v>
      </c>
      <c r="BM124" s="22" t="s">
        <v>245</v>
      </c>
    </row>
    <row r="125" spans="2:65" s="12" customFormat="1" x14ac:dyDescent="0.3">
      <c r="B125" s="175"/>
      <c r="D125" s="169" t="s">
        <v>142</v>
      </c>
      <c r="E125" s="176" t="s">
        <v>5</v>
      </c>
      <c r="F125" s="193" t="s">
        <v>561</v>
      </c>
      <c r="G125" s="13"/>
      <c r="H125" s="194">
        <f>940*0.9-169.2</f>
        <v>676.8</v>
      </c>
      <c r="I125" s="179"/>
      <c r="L125" s="175"/>
      <c r="M125" s="180"/>
      <c r="T125" s="181"/>
      <c r="AT125" s="176" t="s">
        <v>142</v>
      </c>
      <c r="AU125" s="176" t="s">
        <v>80</v>
      </c>
      <c r="AV125" s="12" t="s">
        <v>80</v>
      </c>
      <c r="AW125" s="12" t="s">
        <v>34</v>
      </c>
      <c r="AX125" s="12" t="s">
        <v>78</v>
      </c>
      <c r="AY125" s="176" t="s">
        <v>133</v>
      </c>
    </row>
    <row r="126" spans="2:65" s="1" customFormat="1" ht="25.5" customHeight="1" x14ac:dyDescent="0.3">
      <c r="B126" s="156"/>
      <c r="C126" s="157" t="s">
        <v>11</v>
      </c>
      <c r="D126" s="157" t="s">
        <v>135</v>
      </c>
      <c r="E126" s="158" t="s">
        <v>212</v>
      </c>
      <c r="F126" s="159" t="s">
        <v>213</v>
      </c>
      <c r="G126" s="160" t="s">
        <v>148</v>
      </c>
      <c r="H126" s="161">
        <v>94</v>
      </c>
      <c r="I126" s="162"/>
      <c r="J126" s="161">
        <f>ROUND(I126*H126,2)</f>
        <v>0</v>
      </c>
      <c r="K126" s="159" t="s">
        <v>5</v>
      </c>
      <c r="L126" s="38"/>
      <c r="M126" s="163" t="s">
        <v>5</v>
      </c>
      <c r="N126" s="164" t="s">
        <v>41</v>
      </c>
      <c r="P126" s="165">
        <f>O126*H126</f>
        <v>0</v>
      </c>
      <c r="Q126" s="165">
        <v>0</v>
      </c>
      <c r="R126" s="165">
        <f>Q126*H126</f>
        <v>0</v>
      </c>
      <c r="S126" s="165">
        <v>0</v>
      </c>
      <c r="T126" s="166">
        <f>S126*H126</f>
        <v>0</v>
      </c>
      <c r="AR126" s="22" t="s">
        <v>140</v>
      </c>
      <c r="AT126" s="22" t="s">
        <v>135</v>
      </c>
      <c r="AU126" s="22" t="s">
        <v>80</v>
      </c>
      <c r="AY126" s="22" t="s">
        <v>133</v>
      </c>
      <c r="BE126" s="167">
        <f>IF(N126="základní",J126,0)</f>
        <v>0</v>
      </c>
      <c r="BF126" s="167">
        <f>IF(N126="snížená",J126,0)</f>
        <v>0</v>
      </c>
      <c r="BG126" s="167">
        <f>IF(N126="zákl. přenesená",J126,0)</f>
        <v>0</v>
      </c>
      <c r="BH126" s="167">
        <f>IF(N126="sníž. přenesená",J126,0)</f>
        <v>0</v>
      </c>
      <c r="BI126" s="167">
        <f>IF(N126="nulová",J126,0)</f>
        <v>0</v>
      </c>
      <c r="BJ126" s="22" t="s">
        <v>78</v>
      </c>
      <c r="BK126" s="167">
        <f>ROUND(I126*H126,2)</f>
        <v>0</v>
      </c>
      <c r="BL126" s="22" t="s">
        <v>140</v>
      </c>
      <c r="BM126" s="22" t="s">
        <v>246</v>
      </c>
    </row>
    <row r="127" spans="2:65" s="11" customFormat="1" x14ac:dyDescent="0.3">
      <c r="B127" s="168"/>
      <c r="D127" s="169" t="s">
        <v>142</v>
      </c>
      <c r="E127" s="170" t="s">
        <v>5</v>
      </c>
      <c r="F127" s="171" t="s">
        <v>180</v>
      </c>
      <c r="H127" s="170" t="s">
        <v>5</v>
      </c>
      <c r="I127" s="172"/>
      <c r="L127" s="283"/>
      <c r="M127" s="173"/>
      <c r="T127" s="174"/>
      <c r="AT127" s="170" t="s">
        <v>142</v>
      </c>
      <c r="AU127" s="170" t="s">
        <v>80</v>
      </c>
      <c r="AV127" s="11" t="s">
        <v>78</v>
      </c>
      <c r="AW127" s="11" t="s">
        <v>34</v>
      </c>
      <c r="AX127" s="11" t="s">
        <v>70</v>
      </c>
      <c r="AY127" s="170" t="s">
        <v>133</v>
      </c>
    </row>
    <row r="128" spans="2:65" s="12" customFormat="1" x14ac:dyDescent="0.3">
      <c r="B128" s="175"/>
      <c r="D128" s="169" t="s">
        <v>142</v>
      </c>
      <c r="E128" s="176" t="s">
        <v>5</v>
      </c>
      <c r="F128" s="177" t="s">
        <v>247</v>
      </c>
      <c r="H128" s="178">
        <v>94</v>
      </c>
      <c r="I128" s="179"/>
      <c r="L128" s="175"/>
      <c r="M128" s="198"/>
      <c r="N128" s="199"/>
      <c r="O128" s="199"/>
      <c r="P128" s="199"/>
      <c r="Q128" s="199"/>
      <c r="R128" s="199"/>
      <c r="S128" s="199"/>
      <c r="T128" s="200"/>
      <c r="AT128" s="176" t="s">
        <v>142</v>
      </c>
      <c r="AU128" s="176" t="s">
        <v>80</v>
      </c>
      <c r="AV128" s="12" t="s">
        <v>80</v>
      </c>
      <c r="AW128" s="12" t="s">
        <v>34</v>
      </c>
      <c r="AX128" s="12" t="s">
        <v>78</v>
      </c>
      <c r="AY128" s="176" t="s">
        <v>133</v>
      </c>
    </row>
    <row r="129" spans="2:12" s="1" customFormat="1" ht="6.95" customHeight="1" x14ac:dyDescent="0.3">
      <c r="B129" s="51"/>
      <c r="C129" s="52"/>
      <c r="D129" s="52"/>
      <c r="E129" s="52"/>
      <c r="F129" s="52"/>
      <c r="G129" s="52"/>
      <c r="H129" s="52"/>
      <c r="I129" s="115"/>
      <c r="J129" s="52"/>
      <c r="K129" s="52"/>
      <c r="L129" s="38"/>
    </row>
  </sheetData>
  <autoFilter ref="C80:K128" xr:uid="{00000000-0009-0000-0000-000003000000}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300-000000000000}"/>
    <hyperlink ref="G1:H1" location="C54" display="2) Rekapitulace" xr:uid="{00000000-0004-0000-0300-000001000000}"/>
    <hyperlink ref="J1" location="C80" display="3) Soupis prací" xr:uid="{00000000-0004-0000-0300-000002000000}"/>
    <hyperlink ref="L1:V1" location="'Rekapitulace stavby'!C2" display="Rekapitulace stavby" xr:uid="{00000000-0004-0000-03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R134"/>
  <sheetViews>
    <sheetView showGridLines="0" zoomScale="140" zoomScaleNormal="140" workbookViewId="0">
      <pane ySplit="1" topLeftCell="A2" activePane="bottomLeft" state="frozen"/>
      <selection pane="bottomLeft" activeCell="F14" sqref="F1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20"/>
      <c r="B1" s="16"/>
      <c r="C1" s="16"/>
      <c r="D1" s="17" t="s">
        <v>1</v>
      </c>
      <c r="E1" s="16"/>
      <c r="F1" s="94" t="s">
        <v>99</v>
      </c>
      <c r="G1" s="338" t="s">
        <v>100</v>
      </c>
      <c r="H1" s="338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00" t="s">
        <v>8</v>
      </c>
      <c r="M2" s="301"/>
      <c r="N2" s="301"/>
      <c r="O2" s="301"/>
      <c r="P2" s="301"/>
      <c r="Q2" s="301"/>
      <c r="R2" s="301"/>
      <c r="S2" s="301"/>
      <c r="T2" s="301"/>
      <c r="U2" s="301"/>
      <c r="V2" s="301"/>
      <c r="AT2" s="22" t="s">
        <v>89</v>
      </c>
    </row>
    <row r="3" spans="1:70" ht="6.95" customHeight="1" x14ac:dyDescent="0.3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 x14ac:dyDescent="0.3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 x14ac:dyDescent="0.3">
      <c r="B5" s="26"/>
      <c r="K5" s="28"/>
    </row>
    <row r="6" spans="1:70" ht="15" x14ac:dyDescent="0.3">
      <c r="B6" s="26"/>
      <c r="D6" s="34" t="s">
        <v>18</v>
      </c>
      <c r="K6" s="28"/>
    </row>
    <row r="7" spans="1:70" ht="16.5" customHeight="1" x14ac:dyDescent="0.3">
      <c r="B7" s="26"/>
      <c r="E7" s="335" t="str">
        <f>'Rekapitulace stavby'!K6</f>
        <v>Ekologizace zdroje TKY II - mokré odsíření - bourací práce</v>
      </c>
      <c r="F7" s="336"/>
      <c r="G7" s="336"/>
      <c r="H7" s="336"/>
      <c r="K7" s="28"/>
    </row>
    <row r="8" spans="1:70" s="1" customFormat="1" ht="15" x14ac:dyDescent="0.3">
      <c r="B8" s="38"/>
      <c r="D8" s="34" t="s">
        <v>105</v>
      </c>
      <c r="I8" s="97"/>
      <c r="K8" s="41"/>
    </row>
    <row r="9" spans="1:70" s="1" customFormat="1" ht="36.950000000000003" customHeight="1" x14ac:dyDescent="0.3">
      <c r="B9" s="38"/>
      <c r="E9" s="305" t="s">
        <v>248</v>
      </c>
      <c r="F9" s="337"/>
      <c r="G9" s="337"/>
      <c r="H9" s="337"/>
      <c r="I9" s="97"/>
      <c r="K9" s="41"/>
    </row>
    <row r="10" spans="1:70" s="1" customFormat="1" x14ac:dyDescent="0.3">
      <c r="B10" s="38"/>
      <c r="I10" s="97"/>
      <c r="K10" s="41"/>
    </row>
    <row r="11" spans="1:70" s="1" customFormat="1" ht="14.45" customHeight="1" x14ac:dyDescent="0.3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 x14ac:dyDescent="0.3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 x14ac:dyDescent="0.3">
      <c r="B13" s="38"/>
      <c r="I13" s="97"/>
      <c r="K13" s="41"/>
    </row>
    <row r="14" spans="1:70" s="1" customFormat="1" ht="14.45" customHeight="1" x14ac:dyDescent="0.3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 x14ac:dyDescent="0.3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 x14ac:dyDescent="0.3">
      <c r="B16" s="38"/>
      <c r="I16" s="97"/>
      <c r="K16" s="41"/>
    </row>
    <row r="17" spans="2:11" s="1" customFormat="1" ht="14.45" customHeight="1" x14ac:dyDescent="0.3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 x14ac:dyDescent="0.3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 x14ac:dyDescent="0.3">
      <c r="B19" s="38"/>
      <c r="I19" s="97"/>
      <c r="K19" s="41"/>
    </row>
    <row r="20" spans="2:11" s="1" customFormat="1" ht="14.45" customHeight="1" x14ac:dyDescent="0.3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 x14ac:dyDescent="0.3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 x14ac:dyDescent="0.3">
      <c r="B22" s="38"/>
      <c r="I22" s="97"/>
      <c r="K22" s="41"/>
    </row>
    <row r="23" spans="2:11" s="1" customFormat="1" ht="14.45" customHeight="1" x14ac:dyDescent="0.3">
      <c r="B23" s="38"/>
      <c r="D23" s="34" t="s">
        <v>35</v>
      </c>
      <c r="I23" s="97"/>
      <c r="K23" s="41"/>
    </row>
    <row r="24" spans="2:11" s="6" customFormat="1" ht="16.5" customHeight="1" x14ac:dyDescent="0.3">
      <c r="B24" s="99"/>
      <c r="E24" s="330" t="s">
        <v>5</v>
      </c>
      <c r="F24" s="330"/>
      <c r="G24" s="330"/>
      <c r="H24" s="330"/>
      <c r="I24" s="100"/>
      <c r="K24" s="101"/>
    </row>
    <row r="25" spans="2:11" s="1" customFormat="1" ht="6.95" customHeight="1" x14ac:dyDescent="0.3">
      <c r="B25" s="38"/>
      <c r="I25" s="97"/>
      <c r="K25" s="41"/>
    </row>
    <row r="26" spans="2:11" s="1" customFormat="1" ht="6.95" customHeight="1" x14ac:dyDescent="0.3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 x14ac:dyDescent="0.3">
      <c r="B27" s="38"/>
      <c r="D27" s="104" t="s">
        <v>36</v>
      </c>
      <c r="I27" s="97"/>
      <c r="J27" s="72">
        <f>ROUND(J81,2)</f>
        <v>0</v>
      </c>
      <c r="K27" s="41"/>
    </row>
    <row r="28" spans="2:11" s="1" customFormat="1" ht="6.95" customHeight="1" x14ac:dyDescent="0.3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 x14ac:dyDescent="0.3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 x14ac:dyDescent="0.3">
      <c r="B30" s="38"/>
      <c r="D30" s="44" t="s">
        <v>40</v>
      </c>
      <c r="E30" s="44" t="s">
        <v>41</v>
      </c>
      <c r="F30" s="106">
        <f>ROUND(SUM(BE81:BE133), 2)</f>
        <v>0</v>
      </c>
      <c r="I30" s="107">
        <v>0.21</v>
      </c>
      <c r="J30" s="106">
        <f>ROUND(ROUND((SUM(BE81:BE133)), 2)*I30, 2)</f>
        <v>0</v>
      </c>
      <c r="K30" s="41"/>
    </row>
    <row r="31" spans="2:11" s="1" customFormat="1" ht="14.45" customHeight="1" x14ac:dyDescent="0.3">
      <c r="B31" s="38"/>
      <c r="E31" s="44" t="s">
        <v>42</v>
      </c>
      <c r="F31" s="106">
        <f>ROUND(SUM(BF81:BF133), 2)</f>
        <v>0</v>
      </c>
      <c r="I31" s="107">
        <v>0.15</v>
      </c>
      <c r="J31" s="106">
        <f>ROUND(ROUND((SUM(BF81:BF133)), 2)*I31, 2)</f>
        <v>0</v>
      </c>
      <c r="K31" s="41"/>
    </row>
    <row r="32" spans="2:11" s="1" customFormat="1" ht="14.45" hidden="1" customHeight="1" x14ac:dyDescent="0.3">
      <c r="B32" s="38"/>
      <c r="E32" s="44" t="s">
        <v>43</v>
      </c>
      <c r="F32" s="106">
        <f>ROUND(SUM(BG81:BG133), 2)</f>
        <v>0</v>
      </c>
      <c r="I32" s="107">
        <v>0.21</v>
      </c>
      <c r="J32" s="106">
        <v>0</v>
      </c>
      <c r="K32" s="41"/>
    </row>
    <row r="33" spans="2:11" s="1" customFormat="1" ht="14.45" hidden="1" customHeight="1" x14ac:dyDescent="0.3">
      <c r="B33" s="38"/>
      <c r="E33" s="44" t="s">
        <v>44</v>
      </c>
      <c r="F33" s="106">
        <f>ROUND(SUM(BH81:BH133), 2)</f>
        <v>0</v>
      </c>
      <c r="I33" s="107">
        <v>0.15</v>
      </c>
      <c r="J33" s="106">
        <v>0</v>
      </c>
      <c r="K33" s="41"/>
    </row>
    <row r="34" spans="2:11" s="1" customFormat="1" ht="14.45" hidden="1" customHeight="1" x14ac:dyDescent="0.3">
      <c r="B34" s="38"/>
      <c r="E34" s="44" t="s">
        <v>45</v>
      </c>
      <c r="F34" s="106">
        <f>ROUND(SUM(BI81:BI133), 2)</f>
        <v>0</v>
      </c>
      <c r="I34" s="107">
        <v>0</v>
      </c>
      <c r="J34" s="106">
        <v>0</v>
      </c>
      <c r="K34" s="41"/>
    </row>
    <row r="35" spans="2:11" s="1" customFormat="1" ht="6.95" customHeight="1" x14ac:dyDescent="0.3">
      <c r="B35" s="38"/>
      <c r="I35" s="97"/>
      <c r="K35" s="41"/>
    </row>
    <row r="36" spans="2:11" s="1" customFormat="1" ht="25.35" customHeight="1" x14ac:dyDescent="0.3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 x14ac:dyDescent="0.3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 x14ac:dyDescent="0.3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 x14ac:dyDescent="0.3">
      <c r="B42" s="38"/>
      <c r="C42" s="27" t="s">
        <v>107</v>
      </c>
      <c r="I42" s="97"/>
      <c r="K42" s="41"/>
    </row>
    <row r="43" spans="2:11" s="1" customFormat="1" ht="6.95" customHeight="1" x14ac:dyDescent="0.3">
      <c r="B43" s="38"/>
      <c r="I43" s="97"/>
      <c r="K43" s="41"/>
    </row>
    <row r="44" spans="2:11" s="1" customFormat="1" ht="14.45" customHeight="1" x14ac:dyDescent="0.3">
      <c r="B44" s="38"/>
      <c r="C44" s="34" t="s">
        <v>18</v>
      </c>
      <c r="I44" s="97"/>
      <c r="K44" s="41"/>
    </row>
    <row r="45" spans="2:11" s="1" customFormat="1" ht="16.5" customHeight="1" x14ac:dyDescent="0.3">
      <c r="B45" s="38"/>
      <c r="E45" s="335" t="str">
        <f>E7</f>
        <v>Ekologizace zdroje TKY II - mokré odsíření - bourací práce</v>
      </c>
      <c r="F45" s="336"/>
      <c r="G45" s="336"/>
      <c r="H45" s="336"/>
      <c r="I45" s="97"/>
      <c r="K45" s="41"/>
    </row>
    <row r="46" spans="2:11" s="1" customFormat="1" ht="14.45" customHeight="1" x14ac:dyDescent="0.3">
      <c r="B46" s="38"/>
      <c r="C46" s="34" t="s">
        <v>105</v>
      </c>
      <c r="I46" s="97"/>
      <c r="K46" s="41"/>
    </row>
    <row r="47" spans="2:11" s="1" customFormat="1" ht="17.25" customHeight="1" x14ac:dyDescent="0.3">
      <c r="B47" s="38"/>
      <c r="E47" s="305" t="str">
        <f>E9</f>
        <v>04 - 10b - Laboratoře UE np a.s.</v>
      </c>
      <c r="F47" s="337"/>
      <c r="G47" s="337"/>
      <c r="H47" s="337"/>
      <c r="I47" s="97"/>
      <c r="K47" s="41"/>
    </row>
    <row r="48" spans="2:11" s="1" customFormat="1" ht="6.95" customHeight="1" x14ac:dyDescent="0.3">
      <c r="B48" s="38"/>
      <c r="I48" s="97"/>
      <c r="K48" s="41"/>
    </row>
    <row r="49" spans="2:47" s="1" customFormat="1" ht="18" customHeight="1" x14ac:dyDescent="0.3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 x14ac:dyDescent="0.3">
      <c r="B50" s="38"/>
      <c r="I50" s="97"/>
      <c r="K50" s="41"/>
    </row>
    <row r="51" spans="2:47" s="1" customFormat="1" ht="15" x14ac:dyDescent="0.3">
      <c r="B51" s="38"/>
      <c r="C51" s="34" t="s">
        <v>26</v>
      </c>
      <c r="F51" s="32" t="str">
        <f>E15</f>
        <v>United Energy, a.s.</v>
      </c>
      <c r="I51" s="98" t="s">
        <v>32</v>
      </c>
      <c r="J51" s="330" t="str">
        <f>E21</f>
        <v>BPO s.r.o.Ostrov</v>
      </c>
      <c r="K51" s="41"/>
    </row>
    <row r="52" spans="2:47" s="1" customFormat="1" ht="14.45" customHeight="1" x14ac:dyDescent="0.3">
      <c r="B52" s="38"/>
      <c r="C52" s="34" t="s">
        <v>30</v>
      </c>
      <c r="F52" s="32" t="str">
        <f>IF(E18="","",E18)</f>
        <v/>
      </c>
      <c r="I52" s="97"/>
      <c r="J52" s="334"/>
      <c r="K52" s="41"/>
    </row>
    <row r="53" spans="2:47" s="1" customFormat="1" ht="10.35" customHeight="1" x14ac:dyDescent="0.3">
      <c r="B53" s="38"/>
      <c r="I53" s="97"/>
      <c r="K53" s="41"/>
    </row>
    <row r="54" spans="2:47" s="1" customFormat="1" ht="29.25" customHeight="1" x14ac:dyDescent="0.3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 x14ac:dyDescent="0.3">
      <c r="B55" s="38"/>
      <c r="I55" s="97"/>
      <c r="K55" s="41"/>
    </row>
    <row r="56" spans="2:47" s="1" customFormat="1" ht="29.25" customHeight="1" x14ac:dyDescent="0.3">
      <c r="B56" s="38"/>
      <c r="C56" s="122" t="s">
        <v>110</v>
      </c>
      <c r="I56" s="97"/>
      <c r="J56" s="72">
        <f>J81</f>
        <v>0</v>
      </c>
      <c r="K56" s="41"/>
      <c r="AU56" s="22" t="s">
        <v>111</v>
      </c>
    </row>
    <row r="57" spans="2:47" s="7" customFormat="1" ht="24.95" customHeight="1" x14ac:dyDescent="0.3">
      <c r="B57" s="123"/>
      <c r="D57" s="124" t="s">
        <v>112</v>
      </c>
      <c r="E57" s="125"/>
      <c r="F57" s="125"/>
      <c r="G57" s="125"/>
      <c r="H57" s="125"/>
      <c r="I57" s="126"/>
      <c r="J57" s="127">
        <f>J82</f>
        <v>0</v>
      </c>
      <c r="K57" s="128"/>
    </row>
    <row r="58" spans="2:47" s="8" customFormat="1" ht="19.899999999999999" customHeight="1" x14ac:dyDescent="0.3">
      <c r="B58" s="129"/>
      <c r="D58" s="130" t="s">
        <v>113</v>
      </c>
      <c r="E58" s="131"/>
      <c r="F58" s="131"/>
      <c r="G58" s="131"/>
      <c r="H58" s="131"/>
      <c r="I58" s="132"/>
      <c r="J58" s="133">
        <f>J83</f>
        <v>0</v>
      </c>
      <c r="K58" s="134"/>
    </row>
    <row r="59" spans="2:47" s="8" customFormat="1" ht="19.899999999999999" customHeight="1" x14ac:dyDescent="0.3">
      <c r="B59" s="129"/>
      <c r="D59" s="130" t="s">
        <v>114</v>
      </c>
      <c r="E59" s="131"/>
      <c r="F59" s="131"/>
      <c r="G59" s="131"/>
      <c r="H59" s="131"/>
      <c r="I59" s="132"/>
      <c r="J59" s="133">
        <f>J91</f>
        <v>0</v>
      </c>
      <c r="K59" s="134"/>
    </row>
    <row r="60" spans="2:47" s="8" customFormat="1" ht="19.899999999999999" customHeight="1" x14ac:dyDescent="0.3">
      <c r="B60" s="129"/>
      <c r="D60" s="130" t="s">
        <v>115</v>
      </c>
      <c r="E60" s="131"/>
      <c r="F60" s="131"/>
      <c r="G60" s="131"/>
      <c r="H60" s="131"/>
      <c r="I60" s="132"/>
      <c r="J60" s="133">
        <f>J93</f>
        <v>0</v>
      </c>
      <c r="K60" s="134"/>
    </row>
    <row r="61" spans="2:47" s="8" customFormat="1" ht="19.899999999999999" customHeight="1" x14ac:dyDescent="0.3">
      <c r="B61" s="129"/>
      <c r="D61" s="130" t="s">
        <v>116</v>
      </c>
      <c r="E61" s="131"/>
      <c r="F61" s="131"/>
      <c r="G61" s="131"/>
      <c r="H61" s="131"/>
      <c r="I61" s="132"/>
      <c r="J61" s="133">
        <f>J111</f>
        <v>0</v>
      </c>
      <c r="K61" s="134"/>
    </row>
    <row r="62" spans="2:47" s="1" customFormat="1" ht="21.75" customHeight="1" x14ac:dyDescent="0.3">
      <c r="B62" s="38"/>
      <c r="I62" s="97"/>
      <c r="K62" s="41"/>
    </row>
    <row r="63" spans="2:47" s="1" customFormat="1" ht="6.95" customHeight="1" x14ac:dyDescent="0.3">
      <c r="B63" s="51"/>
      <c r="C63" s="52"/>
      <c r="D63" s="52"/>
      <c r="E63" s="52"/>
      <c r="F63" s="52"/>
      <c r="G63" s="52"/>
      <c r="H63" s="52"/>
      <c r="I63" s="115"/>
      <c r="J63" s="52"/>
      <c r="K63" s="53"/>
    </row>
    <row r="67" spans="2:20" s="1" customFormat="1" ht="6.95" customHeight="1" x14ac:dyDescent="0.3">
      <c r="B67" s="54"/>
      <c r="C67" s="55"/>
      <c r="D67" s="55"/>
      <c r="E67" s="55"/>
      <c r="F67" s="55"/>
      <c r="G67" s="55"/>
      <c r="H67" s="55"/>
      <c r="I67" s="116"/>
      <c r="J67" s="55"/>
      <c r="K67" s="55"/>
      <c r="L67" s="38"/>
    </row>
    <row r="68" spans="2:20" s="1" customFormat="1" ht="36.950000000000003" customHeight="1" x14ac:dyDescent="0.3">
      <c r="B68" s="38"/>
      <c r="C68" s="27" t="s">
        <v>117</v>
      </c>
      <c r="L68" s="38"/>
    </row>
    <row r="69" spans="2:20" s="1" customFormat="1" ht="6.95" customHeight="1" x14ac:dyDescent="0.3">
      <c r="B69" s="38"/>
      <c r="L69" s="38"/>
    </row>
    <row r="70" spans="2:20" s="1" customFormat="1" ht="14.45" customHeight="1" x14ac:dyDescent="0.3">
      <c r="B70" s="38"/>
      <c r="C70" s="34" t="s">
        <v>18</v>
      </c>
      <c r="L70" s="38"/>
    </row>
    <row r="71" spans="2:20" s="1" customFormat="1" ht="16.5" customHeight="1" x14ac:dyDescent="0.3">
      <c r="B71" s="38"/>
      <c r="E71" s="335" t="str">
        <f>E7</f>
        <v>Ekologizace zdroje TKY II - mokré odsíření - bourací práce</v>
      </c>
      <c r="F71" s="336"/>
      <c r="G71" s="336"/>
      <c r="H71" s="336"/>
      <c r="L71" s="38"/>
    </row>
    <row r="72" spans="2:20" s="1" customFormat="1" ht="14.45" customHeight="1" x14ac:dyDescent="0.3">
      <c r="B72" s="38"/>
      <c r="C72" s="34" t="s">
        <v>105</v>
      </c>
      <c r="L72" s="38"/>
    </row>
    <row r="73" spans="2:20" s="1" customFormat="1" ht="17.25" customHeight="1" x14ac:dyDescent="0.3">
      <c r="B73" s="38"/>
      <c r="E73" s="305" t="str">
        <f>E9</f>
        <v>04 - 10b - Laboratoře UE np a.s.</v>
      </c>
      <c r="F73" s="337"/>
      <c r="G73" s="337"/>
      <c r="H73" s="337"/>
      <c r="L73" s="38"/>
    </row>
    <row r="74" spans="2:20" s="1" customFormat="1" ht="6.95" customHeight="1" x14ac:dyDescent="0.3">
      <c r="B74" s="38"/>
      <c r="L74" s="38"/>
    </row>
    <row r="75" spans="2:20" s="1" customFormat="1" ht="18" customHeight="1" x14ac:dyDescent="0.3">
      <c r="B75" s="38"/>
      <c r="C75" s="34" t="s">
        <v>22</v>
      </c>
      <c r="F75" s="32" t="str">
        <f>F12</f>
        <v xml:space="preserve"> </v>
      </c>
      <c r="I75" s="98" t="s">
        <v>24</v>
      </c>
      <c r="J75" s="60" t="str">
        <f>IF(J12="","",J12)</f>
        <v>15. 1. 2018</v>
      </c>
      <c r="L75" s="38"/>
    </row>
    <row r="76" spans="2:20" s="1" customFormat="1" ht="6.95" customHeight="1" x14ac:dyDescent="0.3">
      <c r="B76" s="38"/>
      <c r="L76" s="38"/>
    </row>
    <row r="77" spans="2:20" s="1" customFormat="1" ht="15" x14ac:dyDescent="0.3">
      <c r="B77" s="38"/>
      <c r="C77" s="34" t="s">
        <v>26</v>
      </c>
      <c r="F77" s="32" t="str">
        <f>E15</f>
        <v>United Energy, a.s.</v>
      </c>
      <c r="I77" s="98" t="s">
        <v>32</v>
      </c>
      <c r="J77" s="32" t="str">
        <f>E21</f>
        <v>BPO s.r.o.Ostrov</v>
      </c>
      <c r="L77" s="38"/>
    </row>
    <row r="78" spans="2:20" s="1" customFormat="1" ht="14.45" customHeight="1" x14ac:dyDescent="0.3">
      <c r="B78" s="38"/>
      <c r="C78" s="34" t="s">
        <v>30</v>
      </c>
      <c r="F78" s="32" t="str">
        <f>IF(E18="","",E18)</f>
        <v/>
      </c>
      <c r="L78" s="38"/>
    </row>
    <row r="79" spans="2:20" s="1" customFormat="1" ht="10.35" customHeight="1" x14ac:dyDescent="0.3">
      <c r="B79" s="38"/>
      <c r="L79" s="38"/>
    </row>
    <row r="80" spans="2:20" s="9" customFormat="1" ht="29.25" customHeight="1" x14ac:dyDescent="0.3">
      <c r="B80" s="135"/>
      <c r="C80" s="136" t="s">
        <v>118</v>
      </c>
      <c r="D80" s="137" t="s">
        <v>55</v>
      </c>
      <c r="E80" s="137" t="s">
        <v>51</v>
      </c>
      <c r="F80" s="137" t="s">
        <v>119</v>
      </c>
      <c r="G80" s="137" t="s">
        <v>120</v>
      </c>
      <c r="H80" s="137" t="s">
        <v>121</v>
      </c>
      <c r="I80" s="138" t="s">
        <v>122</v>
      </c>
      <c r="J80" s="137" t="s">
        <v>109</v>
      </c>
      <c r="K80" s="139" t="s">
        <v>123</v>
      </c>
      <c r="L80" s="135"/>
      <c r="M80" s="66" t="s">
        <v>124</v>
      </c>
      <c r="N80" s="67" t="s">
        <v>40</v>
      </c>
      <c r="O80" s="67" t="s">
        <v>125</v>
      </c>
      <c r="P80" s="67" t="s">
        <v>126</v>
      </c>
      <c r="Q80" s="67" t="s">
        <v>127</v>
      </c>
      <c r="R80" s="67" t="s">
        <v>128</v>
      </c>
      <c r="S80" s="67" t="s">
        <v>129</v>
      </c>
      <c r="T80" s="68" t="s">
        <v>130</v>
      </c>
    </row>
    <row r="81" spans="2:65" s="1" customFormat="1" ht="29.25" customHeight="1" x14ac:dyDescent="0.35">
      <c r="B81" s="38"/>
      <c r="C81" s="70" t="s">
        <v>110</v>
      </c>
      <c r="J81" s="140">
        <f>BK81</f>
        <v>0</v>
      </c>
      <c r="L81" s="38"/>
      <c r="M81" s="69"/>
      <c r="N81" s="61"/>
      <c r="O81" s="61"/>
      <c r="P81" s="141">
        <f>P82</f>
        <v>0</v>
      </c>
      <c r="Q81" s="61"/>
      <c r="R81" s="141">
        <f>R82</f>
        <v>0</v>
      </c>
      <c r="S81" s="61"/>
      <c r="T81" s="142">
        <f>T82</f>
        <v>1086.3800000000001</v>
      </c>
      <c r="AT81" s="22" t="s">
        <v>69</v>
      </c>
      <c r="AU81" s="22" t="s">
        <v>111</v>
      </c>
      <c r="BK81" s="143">
        <f>BK82</f>
        <v>0</v>
      </c>
    </row>
    <row r="82" spans="2:65" s="10" customFormat="1" ht="37.35" customHeight="1" x14ac:dyDescent="0.35">
      <c r="B82" s="144"/>
      <c r="D82" s="145" t="s">
        <v>69</v>
      </c>
      <c r="E82" s="146" t="s">
        <v>131</v>
      </c>
      <c r="F82" s="146" t="s">
        <v>132</v>
      </c>
      <c r="I82" s="147"/>
      <c r="J82" s="148">
        <f>BK82</f>
        <v>0</v>
      </c>
      <c r="L82" s="144"/>
      <c r="M82" s="149"/>
      <c r="P82" s="150">
        <f>P83+P91+P93+P111</f>
        <v>0</v>
      </c>
      <c r="R82" s="150">
        <f>R83+R91+R93+R111</f>
        <v>0</v>
      </c>
      <c r="T82" s="151">
        <f>T83+T91+T93+T111</f>
        <v>1086.3800000000001</v>
      </c>
      <c r="AR82" s="145" t="s">
        <v>78</v>
      </c>
      <c r="AT82" s="152" t="s">
        <v>69</v>
      </c>
      <c r="AU82" s="152" t="s">
        <v>70</v>
      </c>
      <c r="AY82" s="145" t="s">
        <v>133</v>
      </c>
      <c r="BK82" s="153">
        <f>BK83+BK91+BK93+BK111</f>
        <v>0</v>
      </c>
    </row>
    <row r="83" spans="2:65" s="10" customFormat="1" ht="19.899999999999999" customHeight="1" x14ac:dyDescent="0.3">
      <c r="B83" s="144"/>
      <c r="D83" s="145" t="s">
        <v>69</v>
      </c>
      <c r="E83" s="154" t="s">
        <v>78</v>
      </c>
      <c r="F83" s="154" t="s">
        <v>134</v>
      </c>
      <c r="I83" s="147"/>
      <c r="J83" s="155">
        <f>BK83</f>
        <v>0</v>
      </c>
      <c r="L83" s="144"/>
      <c r="M83" s="149"/>
      <c r="P83" s="150">
        <f>SUM(P84:P90)</f>
        <v>0</v>
      </c>
      <c r="R83" s="150">
        <f>SUM(R84:R90)</f>
        <v>0</v>
      </c>
      <c r="T83" s="151">
        <f>SUM(T84:T90)</f>
        <v>0</v>
      </c>
      <c r="AR83" s="145" t="s">
        <v>78</v>
      </c>
      <c r="AT83" s="152" t="s">
        <v>69</v>
      </c>
      <c r="AU83" s="152" t="s">
        <v>78</v>
      </c>
      <c r="AY83" s="145" t="s">
        <v>133</v>
      </c>
      <c r="BK83" s="153">
        <f>SUM(BK84:BK90)</f>
        <v>0</v>
      </c>
    </row>
    <row r="84" spans="2:65" s="1" customFormat="1" ht="16.5" customHeight="1" x14ac:dyDescent="0.3">
      <c r="B84" s="156"/>
      <c r="C84" s="157" t="s">
        <v>78</v>
      </c>
      <c r="D84" s="157" t="s">
        <v>135</v>
      </c>
      <c r="E84" s="158" t="s">
        <v>136</v>
      </c>
      <c r="F84" s="159" t="s">
        <v>137</v>
      </c>
      <c r="G84" s="160" t="s">
        <v>138</v>
      </c>
      <c r="H84" s="161">
        <v>828</v>
      </c>
      <c r="I84" s="162"/>
      <c r="J84" s="161">
        <f>ROUND(I84*H84,2)</f>
        <v>0</v>
      </c>
      <c r="K84" s="159" t="s">
        <v>139</v>
      </c>
      <c r="L84" s="38"/>
      <c r="M84" s="163" t="s">
        <v>5</v>
      </c>
      <c r="N84" s="164" t="s">
        <v>41</v>
      </c>
      <c r="P84" s="165">
        <f>O84*H84</f>
        <v>0</v>
      </c>
      <c r="Q84" s="165">
        <v>0</v>
      </c>
      <c r="R84" s="165">
        <f>Q84*H84</f>
        <v>0</v>
      </c>
      <c r="S84" s="165">
        <v>0</v>
      </c>
      <c r="T84" s="166">
        <f>S84*H84</f>
        <v>0</v>
      </c>
      <c r="AR84" s="22" t="s">
        <v>140</v>
      </c>
      <c r="AT84" s="22" t="s">
        <v>135</v>
      </c>
      <c r="AU84" s="22" t="s">
        <v>80</v>
      </c>
      <c r="AY84" s="22" t="s">
        <v>133</v>
      </c>
      <c r="BE84" s="167">
        <f>IF(N84="základní",J84,0)</f>
        <v>0</v>
      </c>
      <c r="BF84" s="167">
        <f>IF(N84="snížená",J84,0)</f>
        <v>0</v>
      </c>
      <c r="BG84" s="167">
        <f>IF(N84="zákl. přenesená",J84,0)</f>
        <v>0</v>
      </c>
      <c r="BH84" s="167">
        <f>IF(N84="sníž. přenesená",J84,0)</f>
        <v>0</v>
      </c>
      <c r="BI84" s="167">
        <f>IF(N84="nulová",J84,0)</f>
        <v>0</v>
      </c>
      <c r="BJ84" s="22" t="s">
        <v>78</v>
      </c>
      <c r="BK84" s="167">
        <f>ROUND(I84*H84,2)</f>
        <v>0</v>
      </c>
      <c r="BL84" s="22" t="s">
        <v>140</v>
      </c>
      <c r="BM84" s="22" t="s">
        <v>141</v>
      </c>
    </row>
    <row r="85" spans="2:65" s="11" customFormat="1" x14ac:dyDescent="0.3">
      <c r="B85" s="168"/>
      <c r="D85" s="169" t="s">
        <v>142</v>
      </c>
      <c r="E85" s="170" t="s">
        <v>5</v>
      </c>
      <c r="F85" s="171" t="s">
        <v>143</v>
      </c>
      <c r="H85" s="170" t="s">
        <v>5</v>
      </c>
      <c r="I85" s="172"/>
      <c r="L85" s="168"/>
      <c r="M85" s="173"/>
      <c r="T85" s="174"/>
      <c r="AT85" s="170" t="s">
        <v>142</v>
      </c>
      <c r="AU85" s="170" t="s">
        <v>80</v>
      </c>
      <c r="AV85" s="11" t="s">
        <v>78</v>
      </c>
      <c r="AW85" s="11" t="s">
        <v>34</v>
      </c>
      <c r="AX85" s="11" t="s">
        <v>70</v>
      </c>
      <c r="AY85" s="170" t="s">
        <v>133</v>
      </c>
    </row>
    <row r="86" spans="2:65" s="11" customFormat="1" x14ac:dyDescent="0.3">
      <c r="B86" s="168"/>
      <c r="D86" s="169" t="s">
        <v>142</v>
      </c>
      <c r="E86" s="170" t="s">
        <v>5</v>
      </c>
      <c r="F86" s="171" t="s">
        <v>575</v>
      </c>
      <c r="H86" s="170" t="s">
        <v>5</v>
      </c>
      <c r="I86" s="172"/>
      <c r="L86" s="168"/>
      <c r="M86" s="173"/>
      <c r="T86" s="174"/>
      <c r="AT86" s="170" t="s">
        <v>142</v>
      </c>
      <c r="AU86" s="170" t="s">
        <v>80</v>
      </c>
      <c r="AV86" s="11" t="s">
        <v>78</v>
      </c>
      <c r="AW86" s="11" t="s">
        <v>34</v>
      </c>
      <c r="AX86" s="11" t="s">
        <v>70</v>
      </c>
      <c r="AY86" s="170" t="s">
        <v>133</v>
      </c>
    </row>
    <row r="87" spans="2:65" s="12" customFormat="1" x14ac:dyDescent="0.3">
      <c r="B87" s="175"/>
      <c r="D87" s="169" t="s">
        <v>142</v>
      </c>
      <c r="E87" s="176" t="s">
        <v>5</v>
      </c>
      <c r="F87" s="177" t="s">
        <v>249</v>
      </c>
      <c r="H87" s="178">
        <v>828</v>
      </c>
      <c r="I87" s="179"/>
      <c r="L87" s="175"/>
      <c r="M87" s="180"/>
      <c r="T87" s="181"/>
      <c r="AT87" s="176" t="s">
        <v>142</v>
      </c>
      <c r="AU87" s="176" t="s">
        <v>80</v>
      </c>
      <c r="AV87" s="12" t="s">
        <v>80</v>
      </c>
      <c r="AW87" s="12" t="s">
        <v>34</v>
      </c>
      <c r="AX87" s="12" t="s">
        <v>78</v>
      </c>
      <c r="AY87" s="176" t="s">
        <v>133</v>
      </c>
    </row>
    <row r="88" spans="2:65" s="1" customFormat="1" ht="16.5" customHeight="1" x14ac:dyDescent="0.3">
      <c r="B88" s="156"/>
      <c r="C88" s="182" t="s">
        <v>80</v>
      </c>
      <c r="D88" s="182" t="s">
        <v>145</v>
      </c>
      <c r="E88" s="183" t="s">
        <v>146</v>
      </c>
      <c r="F88" s="184" t="s">
        <v>147</v>
      </c>
      <c r="G88" s="185" t="s">
        <v>148</v>
      </c>
      <c r="H88" s="285">
        <v>1352.5200000000002</v>
      </c>
      <c r="I88" s="187"/>
      <c r="J88" s="186">
        <f>ROUND(I88*H88,2)</f>
        <v>0</v>
      </c>
      <c r="K88" s="184" t="s">
        <v>5</v>
      </c>
      <c r="L88" s="188"/>
      <c r="M88" s="189" t="s">
        <v>5</v>
      </c>
      <c r="N88" s="190" t="s">
        <v>41</v>
      </c>
      <c r="P88" s="165">
        <f>O88*H88</f>
        <v>0</v>
      </c>
      <c r="Q88" s="165">
        <v>0</v>
      </c>
      <c r="R88" s="165">
        <f>Q88*H88</f>
        <v>0</v>
      </c>
      <c r="S88" s="165">
        <v>0</v>
      </c>
      <c r="T88" s="166">
        <f>S88*H88</f>
        <v>0</v>
      </c>
      <c r="AR88" s="22" t="s">
        <v>149</v>
      </c>
      <c r="AT88" s="22" t="s">
        <v>145</v>
      </c>
      <c r="AU88" s="22" t="s">
        <v>80</v>
      </c>
      <c r="AY88" s="22" t="s">
        <v>133</v>
      </c>
      <c r="BE88" s="167">
        <f>IF(N88="základní",J88,0)</f>
        <v>0</v>
      </c>
      <c r="BF88" s="167">
        <f>IF(N88="snížená",J88,0)</f>
        <v>0</v>
      </c>
      <c r="BG88" s="167">
        <f>IF(N88="zákl. přenesená",J88,0)</f>
        <v>0</v>
      </c>
      <c r="BH88" s="167">
        <f>IF(N88="sníž. přenesená",J88,0)</f>
        <v>0</v>
      </c>
      <c r="BI88" s="167">
        <f>IF(N88="nulová",J88,0)</f>
        <v>0</v>
      </c>
      <c r="BJ88" s="22" t="s">
        <v>78</v>
      </c>
      <c r="BK88" s="167">
        <f>ROUND(I88*H88,2)</f>
        <v>0</v>
      </c>
      <c r="BL88" s="22" t="s">
        <v>140</v>
      </c>
      <c r="BM88" s="22" t="s">
        <v>150</v>
      </c>
    </row>
    <row r="89" spans="2:65" s="12" customFormat="1" x14ac:dyDescent="0.3">
      <c r="B89" s="175"/>
      <c r="D89" s="169" t="s">
        <v>142</v>
      </c>
      <c r="E89" s="176" t="s">
        <v>5</v>
      </c>
      <c r="F89" s="177" t="s">
        <v>577</v>
      </c>
      <c r="H89" s="194">
        <f>828*1.7*1.1-0.36-195.48</f>
        <v>1352.5200000000002</v>
      </c>
      <c r="I89" s="179"/>
      <c r="L89" s="175"/>
      <c r="M89" s="180"/>
      <c r="T89" s="181"/>
      <c r="AT89" s="176" t="s">
        <v>142</v>
      </c>
      <c r="AU89" s="176" t="s">
        <v>80</v>
      </c>
      <c r="AV89" s="12" t="s">
        <v>80</v>
      </c>
      <c r="AW89" s="12" t="s">
        <v>34</v>
      </c>
      <c r="AX89" s="12" t="s">
        <v>78</v>
      </c>
      <c r="AY89" s="176" t="s">
        <v>133</v>
      </c>
    </row>
    <row r="90" spans="2:65" s="11" customFormat="1" x14ac:dyDescent="0.3">
      <c r="B90" s="168"/>
      <c r="D90" s="169" t="s">
        <v>142</v>
      </c>
      <c r="E90" s="170" t="s">
        <v>5</v>
      </c>
      <c r="F90" s="171" t="s">
        <v>573</v>
      </c>
      <c r="H90" s="170" t="s">
        <v>5</v>
      </c>
      <c r="I90" s="172"/>
      <c r="L90" s="168"/>
      <c r="M90" s="173"/>
      <c r="T90" s="174"/>
      <c r="AT90" s="170" t="s">
        <v>142</v>
      </c>
      <c r="AU90" s="170" t="s">
        <v>80</v>
      </c>
      <c r="AV90" s="11" t="s">
        <v>78</v>
      </c>
      <c r="AW90" s="11" t="s">
        <v>34</v>
      </c>
      <c r="AX90" s="11" t="s">
        <v>70</v>
      </c>
      <c r="AY90" s="170" t="s">
        <v>133</v>
      </c>
    </row>
    <row r="91" spans="2:65" s="10" customFormat="1" ht="29.85" customHeight="1" x14ac:dyDescent="0.3">
      <c r="B91" s="144"/>
      <c r="D91" s="145" t="s">
        <v>69</v>
      </c>
      <c r="E91" s="154" t="s">
        <v>152</v>
      </c>
      <c r="F91" s="154" t="s">
        <v>153</v>
      </c>
      <c r="I91" s="147"/>
      <c r="J91" s="155">
        <f>BK91</f>
        <v>0</v>
      </c>
      <c r="L91" s="144"/>
      <c r="M91" s="149"/>
      <c r="P91" s="150">
        <f>P92</f>
        <v>0</v>
      </c>
      <c r="R91" s="150">
        <f>R92</f>
        <v>0</v>
      </c>
      <c r="T91" s="151">
        <f>T92</f>
        <v>0</v>
      </c>
      <c r="AR91" s="145" t="s">
        <v>78</v>
      </c>
      <c r="AT91" s="152" t="s">
        <v>69</v>
      </c>
      <c r="AU91" s="152" t="s">
        <v>78</v>
      </c>
      <c r="AY91" s="145" t="s">
        <v>133</v>
      </c>
      <c r="BK91" s="153">
        <f>BK92</f>
        <v>0</v>
      </c>
    </row>
    <row r="92" spans="2:65" s="1" customFormat="1" ht="16.5" customHeight="1" x14ac:dyDescent="0.3">
      <c r="B92" s="156"/>
      <c r="C92" s="157" t="s">
        <v>154</v>
      </c>
      <c r="D92" s="157" t="s">
        <v>135</v>
      </c>
      <c r="E92" s="158" t="s">
        <v>155</v>
      </c>
      <c r="F92" s="159" t="s">
        <v>156</v>
      </c>
      <c r="G92" s="160" t="s">
        <v>157</v>
      </c>
      <c r="H92" s="161">
        <v>1</v>
      </c>
      <c r="I92" s="162"/>
      <c r="J92" s="161">
        <f>ROUND(I92*H92,2)</f>
        <v>0</v>
      </c>
      <c r="K92" s="159" t="s">
        <v>5</v>
      </c>
      <c r="L92" s="38"/>
      <c r="M92" s="163" t="s">
        <v>5</v>
      </c>
      <c r="N92" s="164" t="s">
        <v>41</v>
      </c>
      <c r="P92" s="165">
        <f>O92*H92</f>
        <v>0</v>
      </c>
      <c r="Q92" s="165">
        <v>0</v>
      </c>
      <c r="R92" s="165">
        <f>Q92*H92</f>
        <v>0</v>
      </c>
      <c r="S92" s="165">
        <v>0</v>
      </c>
      <c r="T92" s="166">
        <f>S92*H92</f>
        <v>0</v>
      </c>
      <c r="AR92" s="22" t="s">
        <v>140</v>
      </c>
      <c r="AT92" s="22" t="s">
        <v>135</v>
      </c>
      <c r="AU92" s="22" t="s">
        <v>80</v>
      </c>
      <c r="AY92" s="22" t="s">
        <v>133</v>
      </c>
      <c r="BE92" s="167">
        <f>IF(N92="základní",J92,0)</f>
        <v>0</v>
      </c>
      <c r="BF92" s="167">
        <f>IF(N92="snížená",J92,0)</f>
        <v>0</v>
      </c>
      <c r="BG92" s="167">
        <f>IF(N92="zákl. přenesená",J92,0)</f>
        <v>0</v>
      </c>
      <c r="BH92" s="167">
        <f>IF(N92="sníž. přenesená",J92,0)</f>
        <v>0</v>
      </c>
      <c r="BI92" s="167">
        <f>IF(N92="nulová",J92,0)</f>
        <v>0</v>
      </c>
      <c r="BJ92" s="22" t="s">
        <v>78</v>
      </c>
      <c r="BK92" s="167">
        <f>ROUND(I92*H92,2)</f>
        <v>0</v>
      </c>
      <c r="BL92" s="22" t="s">
        <v>140</v>
      </c>
      <c r="BM92" s="22" t="s">
        <v>158</v>
      </c>
    </row>
    <row r="93" spans="2:65" s="10" customFormat="1" ht="29.85" customHeight="1" x14ac:dyDescent="0.3">
      <c r="B93" s="144"/>
      <c r="D93" s="145" t="s">
        <v>69</v>
      </c>
      <c r="E93" s="154" t="s">
        <v>159</v>
      </c>
      <c r="F93" s="154" t="s">
        <v>160</v>
      </c>
      <c r="I93" s="147"/>
      <c r="J93" s="155">
        <f>BK93</f>
        <v>0</v>
      </c>
      <c r="L93" s="144"/>
      <c r="M93" s="149"/>
      <c r="P93" s="150">
        <f>SUM(P94:P110)</f>
        <v>0</v>
      </c>
      <c r="R93" s="150">
        <f>SUM(R94:R110)</f>
        <v>0</v>
      </c>
      <c r="T93" s="151">
        <f>SUM(T94:T110)</f>
        <v>1086.3800000000001</v>
      </c>
      <c r="AR93" s="145" t="s">
        <v>78</v>
      </c>
      <c r="AT93" s="152" t="s">
        <v>69</v>
      </c>
      <c r="AU93" s="152" t="s">
        <v>78</v>
      </c>
      <c r="AY93" s="145" t="s">
        <v>133</v>
      </c>
      <c r="BK93" s="153">
        <f>SUM(BK94:BK110)</f>
        <v>0</v>
      </c>
    </row>
    <row r="94" spans="2:65" s="1" customFormat="1" ht="25.5" customHeight="1" x14ac:dyDescent="0.3">
      <c r="B94" s="156"/>
      <c r="C94" s="157" t="s">
        <v>140</v>
      </c>
      <c r="D94" s="157" t="s">
        <v>135</v>
      </c>
      <c r="E94" s="158" t="s">
        <v>161</v>
      </c>
      <c r="F94" s="159" t="s">
        <v>162</v>
      </c>
      <c r="G94" s="160" t="s">
        <v>157</v>
      </c>
      <c r="H94" s="161">
        <v>1</v>
      </c>
      <c r="I94" s="162"/>
      <c r="J94" s="161">
        <f>ROUND(I94*H94,2)</f>
        <v>0</v>
      </c>
      <c r="K94" s="159" t="s">
        <v>5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250</v>
      </c>
    </row>
    <row r="95" spans="2:65" s="1" customFormat="1" ht="25.5" customHeight="1" x14ac:dyDescent="0.3">
      <c r="B95" s="156"/>
      <c r="C95" s="157" t="s">
        <v>164</v>
      </c>
      <c r="D95" s="157" t="s">
        <v>135</v>
      </c>
      <c r="E95" s="158" t="s">
        <v>165</v>
      </c>
      <c r="F95" s="159" t="s">
        <v>166</v>
      </c>
      <c r="G95" s="160" t="s">
        <v>138</v>
      </c>
      <c r="H95" s="161">
        <v>1870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0.3</v>
      </c>
      <c r="T95" s="166">
        <f>S95*H95</f>
        <v>561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167</v>
      </c>
    </row>
    <row r="96" spans="2:65" s="11" customFormat="1" x14ac:dyDescent="0.3">
      <c r="B96" s="168"/>
      <c r="D96" s="169" t="s">
        <v>142</v>
      </c>
      <c r="E96" s="170" t="s">
        <v>5</v>
      </c>
      <c r="F96" s="171" t="s">
        <v>251</v>
      </c>
      <c r="H96" s="170" t="s">
        <v>5</v>
      </c>
      <c r="I96" s="172"/>
      <c r="L96" s="168"/>
      <c r="M96" s="173"/>
      <c r="T96" s="174"/>
      <c r="AT96" s="170" t="s">
        <v>142</v>
      </c>
      <c r="AU96" s="170" t="s">
        <v>80</v>
      </c>
      <c r="AV96" s="11" t="s">
        <v>78</v>
      </c>
      <c r="AW96" s="11" t="s">
        <v>34</v>
      </c>
      <c r="AX96" s="11" t="s">
        <v>70</v>
      </c>
      <c r="AY96" s="170" t="s">
        <v>133</v>
      </c>
    </row>
    <row r="97" spans="2:65" s="12" customFormat="1" x14ac:dyDescent="0.3">
      <c r="B97" s="175"/>
      <c r="D97" s="169" t="s">
        <v>142</v>
      </c>
      <c r="E97" s="176" t="s">
        <v>5</v>
      </c>
      <c r="F97" s="177" t="s">
        <v>252</v>
      </c>
      <c r="H97" s="178">
        <v>1260</v>
      </c>
      <c r="I97" s="179"/>
      <c r="L97" s="175"/>
      <c r="M97" s="180"/>
      <c r="T97" s="181"/>
      <c r="AT97" s="176" t="s">
        <v>142</v>
      </c>
      <c r="AU97" s="176" t="s">
        <v>80</v>
      </c>
      <c r="AV97" s="12" t="s">
        <v>80</v>
      </c>
      <c r="AW97" s="12" t="s">
        <v>34</v>
      </c>
      <c r="AX97" s="12" t="s">
        <v>70</v>
      </c>
      <c r="AY97" s="176" t="s">
        <v>133</v>
      </c>
    </row>
    <row r="98" spans="2:65" s="11" customFormat="1" x14ac:dyDescent="0.3">
      <c r="B98" s="168"/>
      <c r="D98" s="169" t="s">
        <v>142</v>
      </c>
      <c r="E98" s="170" t="s">
        <v>5</v>
      </c>
      <c r="F98" s="171" t="s">
        <v>253</v>
      </c>
      <c r="H98" s="170" t="s">
        <v>5</v>
      </c>
      <c r="I98" s="172"/>
      <c r="L98" s="168"/>
      <c r="M98" s="173"/>
      <c r="T98" s="174"/>
      <c r="AT98" s="170" t="s">
        <v>142</v>
      </c>
      <c r="AU98" s="170" t="s">
        <v>80</v>
      </c>
      <c r="AV98" s="11" t="s">
        <v>78</v>
      </c>
      <c r="AW98" s="11" t="s">
        <v>34</v>
      </c>
      <c r="AX98" s="11" t="s">
        <v>70</v>
      </c>
      <c r="AY98" s="170" t="s">
        <v>133</v>
      </c>
    </row>
    <row r="99" spans="2:65" s="12" customFormat="1" x14ac:dyDescent="0.3">
      <c r="B99" s="175"/>
      <c r="D99" s="169" t="s">
        <v>142</v>
      </c>
      <c r="E99" s="176" t="s">
        <v>5</v>
      </c>
      <c r="F99" s="177" t="s">
        <v>254</v>
      </c>
      <c r="H99" s="178">
        <v>610</v>
      </c>
      <c r="I99" s="179"/>
      <c r="L99" s="175"/>
      <c r="M99" s="180"/>
      <c r="T99" s="181"/>
      <c r="AT99" s="176" t="s">
        <v>142</v>
      </c>
      <c r="AU99" s="176" t="s">
        <v>80</v>
      </c>
      <c r="AV99" s="12" t="s">
        <v>80</v>
      </c>
      <c r="AW99" s="12" t="s">
        <v>34</v>
      </c>
      <c r="AX99" s="12" t="s">
        <v>70</v>
      </c>
      <c r="AY99" s="176" t="s">
        <v>133</v>
      </c>
    </row>
    <row r="100" spans="2:65" s="13" customFormat="1" x14ac:dyDescent="0.3">
      <c r="B100" s="191"/>
      <c r="D100" s="169" t="s">
        <v>142</v>
      </c>
      <c r="E100" s="192" t="s">
        <v>5</v>
      </c>
      <c r="F100" s="286" t="s">
        <v>203</v>
      </c>
      <c r="G100" s="287"/>
      <c r="H100" s="288">
        <v>1870</v>
      </c>
      <c r="I100" s="195"/>
      <c r="L100" s="191"/>
      <c r="M100" s="196"/>
      <c r="T100" s="197"/>
      <c r="AT100" s="192" t="s">
        <v>142</v>
      </c>
      <c r="AU100" s="192" t="s">
        <v>80</v>
      </c>
      <c r="AV100" s="13" t="s">
        <v>140</v>
      </c>
      <c r="AW100" s="13" t="s">
        <v>34</v>
      </c>
      <c r="AX100" s="13" t="s">
        <v>78</v>
      </c>
      <c r="AY100" s="192" t="s">
        <v>133</v>
      </c>
    </row>
    <row r="101" spans="2:65" s="1" customFormat="1" ht="16.5" customHeight="1" x14ac:dyDescent="0.3">
      <c r="B101" s="156"/>
      <c r="C101" s="157" t="s">
        <v>168</v>
      </c>
      <c r="D101" s="157" t="s">
        <v>135</v>
      </c>
      <c r="E101" s="158" t="s">
        <v>169</v>
      </c>
      <c r="F101" s="159" t="s">
        <v>170</v>
      </c>
      <c r="G101" s="160" t="s">
        <v>138</v>
      </c>
      <c r="H101" s="161">
        <v>218</v>
      </c>
      <c r="I101" s="162"/>
      <c r="J101" s="161">
        <f>ROUND(I101*H101,2)</f>
        <v>0</v>
      </c>
      <c r="K101" s="159" t="s">
        <v>139</v>
      </c>
      <c r="L101" s="38"/>
      <c r="M101" s="163" t="s">
        <v>5</v>
      </c>
      <c r="N101" s="164" t="s">
        <v>41</v>
      </c>
      <c r="P101" s="165">
        <f>O101*H101</f>
        <v>0</v>
      </c>
      <c r="Q101" s="165">
        <v>0</v>
      </c>
      <c r="R101" s="165">
        <f>Q101*H101</f>
        <v>0</v>
      </c>
      <c r="S101" s="165">
        <v>2.41</v>
      </c>
      <c r="T101" s="166">
        <f>S101*H101</f>
        <v>525.38</v>
      </c>
      <c r="AR101" s="22" t="s">
        <v>140</v>
      </c>
      <c r="AT101" s="22" t="s">
        <v>135</v>
      </c>
      <c r="AU101" s="22" t="s">
        <v>80</v>
      </c>
      <c r="AY101" s="22" t="s">
        <v>133</v>
      </c>
      <c r="BE101" s="167">
        <f>IF(N101="základní",J101,0)</f>
        <v>0</v>
      </c>
      <c r="BF101" s="167">
        <f>IF(N101="snížená",J101,0)</f>
        <v>0</v>
      </c>
      <c r="BG101" s="167">
        <f>IF(N101="zákl. přenesená",J101,0)</f>
        <v>0</v>
      </c>
      <c r="BH101" s="167">
        <f>IF(N101="sníž. přenesená",J101,0)</f>
        <v>0</v>
      </c>
      <c r="BI101" s="167">
        <f>IF(N101="nulová",J101,0)</f>
        <v>0</v>
      </c>
      <c r="BJ101" s="22" t="s">
        <v>78</v>
      </c>
      <c r="BK101" s="167">
        <f>ROUND(I101*H101,2)</f>
        <v>0</v>
      </c>
      <c r="BL101" s="22" t="s">
        <v>140</v>
      </c>
      <c r="BM101" s="22" t="s">
        <v>171</v>
      </c>
    </row>
    <row r="102" spans="2:65" s="11" customFormat="1" x14ac:dyDescent="0.3">
      <c r="B102" s="168"/>
      <c r="D102" s="169" t="s">
        <v>142</v>
      </c>
      <c r="E102" s="170" t="s">
        <v>5</v>
      </c>
      <c r="F102" s="171" t="s">
        <v>255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 x14ac:dyDescent="0.3">
      <c r="B103" s="175"/>
      <c r="D103" s="169" t="s">
        <v>142</v>
      </c>
      <c r="E103" s="176" t="s">
        <v>5</v>
      </c>
      <c r="F103" s="177" t="s">
        <v>256</v>
      </c>
      <c r="H103" s="178">
        <v>218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" customFormat="1" ht="25.5" customHeight="1" x14ac:dyDescent="0.3">
      <c r="B104" s="156"/>
      <c r="C104" s="157" t="s">
        <v>174</v>
      </c>
      <c r="D104" s="157" t="s">
        <v>135</v>
      </c>
      <c r="E104" s="158" t="s">
        <v>175</v>
      </c>
      <c r="F104" s="159" t="s">
        <v>176</v>
      </c>
      <c r="G104" s="160" t="s">
        <v>157</v>
      </c>
      <c r="H104" s="161">
        <v>1</v>
      </c>
      <c r="I104" s="162"/>
      <c r="J104" s="161">
        <f>ROUND(I104*H104,2)</f>
        <v>0</v>
      </c>
      <c r="K104" s="159" t="s">
        <v>5</v>
      </c>
      <c r="L104" s="38"/>
      <c r="M104" s="163" t="s">
        <v>5</v>
      </c>
      <c r="N104" s="164" t="s">
        <v>41</v>
      </c>
      <c r="P104" s="165">
        <f>O104*H104</f>
        <v>0</v>
      </c>
      <c r="Q104" s="165">
        <v>0</v>
      </c>
      <c r="R104" s="165">
        <f>Q104*H104</f>
        <v>0</v>
      </c>
      <c r="S104" s="165">
        <v>0</v>
      </c>
      <c r="T104" s="166">
        <f>S104*H104</f>
        <v>0</v>
      </c>
      <c r="AR104" s="22" t="s">
        <v>140</v>
      </c>
      <c r="AT104" s="22" t="s">
        <v>135</v>
      </c>
      <c r="AU104" s="22" t="s">
        <v>80</v>
      </c>
      <c r="AY104" s="22" t="s">
        <v>133</v>
      </c>
      <c r="BE104" s="167">
        <f>IF(N104="základní",J104,0)</f>
        <v>0</v>
      </c>
      <c r="BF104" s="167">
        <f>IF(N104="snížená",J104,0)</f>
        <v>0</v>
      </c>
      <c r="BG104" s="167">
        <f>IF(N104="zákl. přenesená",J104,0)</f>
        <v>0</v>
      </c>
      <c r="BH104" s="167">
        <f>IF(N104="sníž. přenesená",J104,0)</f>
        <v>0</v>
      </c>
      <c r="BI104" s="167">
        <f>IF(N104="nulová",J104,0)</f>
        <v>0</v>
      </c>
      <c r="BJ104" s="22" t="s">
        <v>78</v>
      </c>
      <c r="BK104" s="167">
        <f>ROUND(I104*H104,2)</f>
        <v>0</v>
      </c>
      <c r="BL104" s="22" t="s">
        <v>140</v>
      </c>
      <c r="BM104" s="22" t="s">
        <v>177</v>
      </c>
    </row>
    <row r="105" spans="2:65" s="11" customFormat="1" x14ac:dyDescent="0.3">
      <c r="B105" s="168"/>
      <c r="D105" s="169" t="s">
        <v>142</v>
      </c>
      <c r="E105" s="170" t="s">
        <v>5</v>
      </c>
      <c r="F105" s="171" t="s">
        <v>178</v>
      </c>
      <c r="H105" s="170" t="s">
        <v>5</v>
      </c>
      <c r="I105" s="172"/>
      <c r="L105" s="168"/>
      <c r="M105" s="173"/>
      <c r="T105" s="174"/>
      <c r="AT105" s="170" t="s">
        <v>142</v>
      </c>
      <c r="AU105" s="170" t="s">
        <v>80</v>
      </c>
      <c r="AV105" s="11" t="s">
        <v>78</v>
      </c>
      <c r="AW105" s="11" t="s">
        <v>34</v>
      </c>
      <c r="AX105" s="11" t="s">
        <v>70</v>
      </c>
      <c r="AY105" s="170" t="s">
        <v>133</v>
      </c>
    </row>
    <row r="106" spans="2:65" s="11" customFormat="1" x14ac:dyDescent="0.3">
      <c r="B106" s="168"/>
      <c r="D106" s="169" t="s">
        <v>142</v>
      </c>
      <c r="E106" s="170" t="s">
        <v>5</v>
      </c>
      <c r="F106" s="171" t="s">
        <v>179</v>
      </c>
      <c r="H106" s="170" t="s">
        <v>5</v>
      </c>
      <c r="I106" s="172"/>
      <c r="L106" s="168"/>
      <c r="M106" s="173"/>
      <c r="T106" s="174"/>
      <c r="AT106" s="170" t="s">
        <v>142</v>
      </c>
      <c r="AU106" s="170" t="s">
        <v>80</v>
      </c>
      <c r="AV106" s="11" t="s">
        <v>78</v>
      </c>
      <c r="AW106" s="11" t="s">
        <v>34</v>
      </c>
      <c r="AX106" s="11" t="s">
        <v>70</v>
      </c>
      <c r="AY106" s="170" t="s">
        <v>133</v>
      </c>
    </row>
    <row r="107" spans="2:65" s="11" customFormat="1" x14ac:dyDescent="0.3">
      <c r="B107" s="168"/>
      <c r="D107" s="169" t="s">
        <v>142</v>
      </c>
      <c r="E107" s="170" t="s">
        <v>5</v>
      </c>
      <c r="F107" s="171" t="s">
        <v>180</v>
      </c>
      <c r="H107" s="170" t="s">
        <v>5</v>
      </c>
      <c r="I107" s="172"/>
      <c r="L107" s="168"/>
      <c r="M107" s="173"/>
      <c r="T107" s="174"/>
      <c r="AT107" s="170" t="s">
        <v>142</v>
      </c>
      <c r="AU107" s="170" t="s">
        <v>80</v>
      </c>
      <c r="AV107" s="11" t="s">
        <v>78</v>
      </c>
      <c r="AW107" s="11" t="s">
        <v>34</v>
      </c>
      <c r="AX107" s="11" t="s">
        <v>70</v>
      </c>
      <c r="AY107" s="170" t="s">
        <v>133</v>
      </c>
    </row>
    <row r="108" spans="2:65" s="12" customFormat="1" x14ac:dyDescent="0.3">
      <c r="B108" s="175"/>
      <c r="D108" s="169" t="s">
        <v>142</v>
      </c>
      <c r="E108" s="176" t="s">
        <v>5</v>
      </c>
      <c r="F108" s="177" t="s">
        <v>78</v>
      </c>
      <c r="H108" s="178">
        <v>1</v>
      </c>
      <c r="I108" s="179"/>
      <c r="L108" s="175"/>
      <c r="M108" s="180"/>
      <c r="T108" s="181"/>
      <c r="AT108" s="176" t="s">
        <v>142</v>
      </c>
      <c r="AU108" s="176" t="s">
        <v>80</v>
      </c>
      <c r="AV108" s="12" t="s">
        <v>80</v>
      </c>
      <c r="AW108" s="12" t="s">
        <v>34</v>
      </c>
      <c r="AX108" s="12" t="s">
        <v>78</v>
      </c>
      <c r="AY108" s="176" t="s">
        <v>133</v>
      </c>
    </row>
    <row r="109" spans="2:65" s="1" customFormat="1" ht="16.5" customHeight="1" x14ac:dyDescent="0.3">
      <c r="B109" s="156"/>
      <c r="C109" s="157" t="s">
        <v>149</v>
      </c>
      <c r="D109" s="157" t="s">
        <v>135</v>
      </c>
      <c r="E109" s="158" t="s">
        <v>181</v>
      </c>
      <c r="F109" s="159" t="s">
        <v>182</v>
      </c>
      <c r="G109" s="160" t="s">
        <v>157</v>
      </c>
      <c r="H109" s="161">
        <v>1</v>
      </c>
      <c r="I109" s="162"/>
      <c r="J109" s="161">
        <f>ROUND(I109*H109,2)</f>
        <v>0</v>
      </c>
      <c r="K109" s="159" t="s">
        <v>5</v>
      </c>
      <c r="L109" s="38"/>
      <c r="M109" s="163" t="s">
        <v>5</v>
      </c>
      <c r="N109" s="164" t="s">
        <v>41</v>
      </c>
      <c r="P109" s="165">
        <f>O109*H109</f>
        <v>0</v>
      </c>
      <c r="Q109" s="165">
        <v>0</v>
      </c>
      <c r="R109" s="165">
        <f>Q109*H109</f>
        <v>0</v>
      </c>
      <c r="S109" s="165">
        <v>0</v>
      </c>
      <c r="T109" s="166">
        <f>S109*H109</f>
        <v>0</v>
      </c>
      <c r="AR109" s="22" t="s">
        <v>140</v>
      </c>
      <c r="AT109" s="22" t="s">
        <v>135</v>
      </c>
      <c r="AU109" s="22" t="s">
        <v>80</v>
      </c>
      <c r="AY109" s="22" t="s">
        <v>133</v>
      </c>
      <c r="BE109" s="167">
        <f>IF(N109="základní",J109,0)</f>
        <v>0</v>
      </c>
      <c r="BF109" s="167">
        <f>IF(N109="snížená",J109,0)</f>
        <v>0</v>
      </c>
      <c r="BG109" s="167">
        <f>IF(N109="zákl. přenesená",J109,0)</f>
        <v>0</v>
      </c>
      <c r="BH109" s="167">
        <f>IF(N109="sníž. přenesená",J109,0)</f>
        <v>0</v>
      </c>
      <c r="BI109" s="167">
        <f>IF(N109="nulová",J109,0)</f>
        <v>0</v>
      </c>
      <c r="BJ109" s="22" t="s">
        <v>78</v>
      </c>
      <c r="BK109" s="167">
        <f>ROUND(I109*H109,2)</f>
        <v>0</v>
      </c>
      <c r="BL109" s="22" t="s">
        <v>140</v>
      </c>
      <c r="BM109" s="22" t="s">
        <v>183</v>
      </c>
    </row>
    <row r="110" spans="2:65" s="1" customFormat="1" ht="16.5" customHeight="1" x14ac:dyDescent="0.3">
      <c r="B110" s="156"/>
      <c r="C110" s="157" t="s">
        <v>184</v>
      </c>
      <c r="D110" s="157" t="s">
        <v>135</v>
      </c>
      <c r="E110" s="158" t="s">
        <v>185</v>
      </c>
      <c r="F110" s="159" t="s">
        <v>186</v>
      </c>
      <c r="G110" s="160" t="s">
        <v>5</v>
      </c>
      <c r="H110" s="161">
        <v>0</v>
      </c>
      <c r="I110" s="162"/>
      <c r="J110" s="161">
        <f>ROUND(I110*H110,2)</f>
        <v>0</v>
      </c>
      <c r="K110" s="159" t="s">
        <v>5</v>
      </c>
      <c r="L110" s="38"/>
      <c r="M110" s="163" t="s">
        <v>5</v>
      </c>
      <c r="N110" s="164" t="s">
        <v>41</v>
      </c>
      <c r="P110" s="165">
        <f>O110*H110</f>
        <v>0</v>
      </c>
      <c r="Q110" s="165">
        <v>0</v>
      </c>
      <c r="R110" s="165">
        <f>Q110*H110</f>
        <v>0</v>
      </c>
      <c r="S110" s="165">
        <v>0</v>
      </c>
      <c r="T110" s="166">
        <f>S110*H110</f>
        <v>0</v>
      </c>
      <c r="AR110" s="22" t="s">
        <v>140</v>
      </c>
      <c r="AT110" s="22" t="s">
        <v>135</v>
      </c>
      <c r="AU110" s="22" t="s">
        <v>80</v>
      </c>
      <c r="AY110" s="22" t="s">
        <v>133</v>
      </c>
      <c r="BE110" s="167">
        <f>IF(N110="základní",J110,0)</f>
        <v>0</v>
      </c>
      <c r="BF110" s="167">
        <f>IF(N110="snížená",J110,0)</f>
        <v>0</v>
      </c>
      <c r="BG110" s="167">
        <f>IF(N110="zákl. přenesená",J110,0)</f>
        <v>0</v>
      </c>
      <c r="BH110" s="167">
        <f>IF(N110="sníž. přenesená",J110,0)</f>
        <v>0</v>
      </c>
      <c r="BI110" s="167">
        <f>IF(N110="nulová",J110,0)</f>
        <v>0</v>
      </c>
      <c r="BJ110" s="22" t="s">
        <v>78</v>
      </c>
      <c r="BK110" s="167">
        <f>ROUND(I110*H110,2)</f>
        <v>0</v>
      </c>
      <c r="BL110" s="22" t="s">
        <v>140</v>
      </c>
      <c r="BM110" s="22" t="s">
        <v>187</v>
      </c>
    </row>
    <row r="111" spans="2:65" s="10" customFormat="1" ht="29.85" customHeight="1" x14ac:dyDescent="0.3">
      <c r="B111" s="144"/>
      <c r="D111" s="145" t="s">
        <v>69</v>
      </c>
      <c r="E111" s="154" t="s">
        <v>188</v>
      </c>
      <c r="F111" s="154" t="s">
        <v>189</v>
      </c>
      <c r="I111" s="147"/>
      <c r="J111" s="155">
        <f>BK111</f>
        <v>0</v>
      </c>
      <c r="L111" s="144"/>
      <c r="M111" s="149"/>
      <c r="P111" s="150">
        <f>SUM(P112:P133)</f>
        <v>0</v>
      </c>
      <c r="R111" s="150">
        <f>SUM(R112:R133)</f>
        <v>0</v>
      </c>
      <c r="T111" s="151">
        <f>SUM(T112:T133)</f>
        <v>0</v>
      </c>
      <c r="AR111" s="145" t="s">
        <v>78</v>
      </c>
      <c r="AT111" s="152" t="s">
        <v>69</v>
      </c>
      <c r="AU111" s="152" t="s">
        <v>78</v>
      </c>
      <c r="AY111" s="145" t="s">
        <v>133</v>
      </c>
      <c r="BK111" s="153">
        <f>SUM(BK112:BK133)</f>
        <v>0</v>
      </c>
    </row>
    <row r="112" spans="2:65" s="1" customFormat="1" ht="25.5" customHeight="1" x14ac:dyDescent="0.3">
      <c r="B112" s="156"/>
      <c r="C112" s="157" t="s">
        <v>190</v>
      </c>
      <c r="D112" s="157" t="s">
        <v>135</v>
      </c>
      <c r="E112" s="158" t="s">
        <v>191</v>
      </c>
      <c r="F112" s="159" t="s">
        <v>192</v>
      </c>
      <c r="G112" s="160" t="s">
        <v>148</v>
      </c>
      <c r="H112" s="281">
        <v>195.48</v>
      </c>
      <c r="I112" s="162"/>
      <c r="J112" s="161">
        <f>ROUND(I112*H112,2)</f>
        <v>0</v>
      </c>
      <c r="K112" s="159" t="s">
        <v>139</v>
      </c>
      <c r="L112" s="38"/>
      <c r="M112" s="163" t="s">
        <v>5</v>
      </c>
      <c r="N112" s="164" t="s">
        <v>41</v>
      </c>
      <c r="P112" s="165">
        <f>O112*H112</f>
        <v>0</v>
      </c>
      <c r="Q112" s="165">
        <v>0</v>
      </c>
      <c r="R112" s="165">
        <f>Q112*H112</f>
        <v>0</v>
      </c>
      <c r="S112" s="165">
        <v>0</v>
      </c>
      <c r="T112" s="166">
        <f>S112*H112</f>
        <v>0</v>
      </c>
      <c r="AR112" s="22" t="s">
        <v>140</v>
      </c>
      <c r="AT112" s="22" t="s">
        <v>135</v>
      </c>
      <c r="AU112" s="22" t="s">
        <v>80</v>
      </c>
      <c r="AY112" s="22" t="s">
        <v>133</v>
      </c>
      <c r="BE112" s="167">
        <f>IF(N112="základní",J112,0)</f>
        <v>0</v>
      </c>
      <c r="BF112" s="167">
        <f>IF(N112="snížená",J112,0)</f>
        <v>0</v>
      </c>
      <c r="BG112" s="167">
        <f>IF(N112="zákl. přenesená",J112,0)</f>
        <v>0</v>
      </c>
      <c r="BH112" s="167">
        <f>IF(N112="sníž. přenesená",J112,0)</f>
        <v>0</v>
      </c>
      <c r="BI112" s="167">
        <f>IF(N112="nulová",J112,0)</f>
        <v>0</v>
      </c>
      <c r="BJ112" s="22" t="s">
        <v>78</v>
      </c>
      <c r="BK112" s="167">
        <f>ROUND(I112*H112,2)</f>
        <v>0</v>
      </c>
      <c r="BL112" s="22" t="s">
        <v>140</v>
      </c>
      <c r="BM112" s="22" t="s">
        <v>257</v>
      </c>
    </row>
    <row r="113" spans="2:65" s="11" customFormat="1" x14ac:dyDescent="0.3">
      <c r="B113" s="168"/>
      <c r="D113" s="169" t="s">
        <v>142</v>
      </c>
      <c r="E113" s="170" t="s">
        <v>5</v>
      </c>
      <c r="F113" s="171" t="s">
        <v>552</v>
      </c>
      <c r="H113" s="170" t="s">
        <v>5</v>
      </c>
      <c r="I113" s="172"/>
      <c r="L113" s="168"/>
      <c r="M113" s="173"/>
      <c r="T113" s="174"/>
      <c r="AT113" s="170" t="s">
        <v>142</v>
      </c>
      <c r="AU113" s="170" t="s">
        <v>80</v>
      </c>
      <c r="AV113" s="11" t="s">
        <v>78</v>
      </c>
      <c r="AW113" s="11" t="s">
        <v>34</v>
      </c>
      <c r="AX113" s="11" t="s">
        <v>70</v>
      </c>
      <c r="AY113" s="170" t="s">
        <v>133</v>
      </c>
    </row>
    <row r="114" spans="2:65" s="12" customFormat="1" x14ac:dyDescent="0.3">
      <c r="B114" s="175"/>
      <c r="D114" s="169" t="s">
        <v>142</v>
      </c>
      <c r="E114" s="176" t="s">
        <v>5</v>
      </c>
      <c r="F114" s="177" t="s">
        <v>562</v>
      </c>
      <c r="H114" s="194">
        <f>1086*0.9*0.2</f>
        <v>195.48000000000002</v>
      </c>
      <c r="I114" s="179"/>
      <c r="L114" s="175"/>
      <c r="M114" s="180"/>
      <c r="T114" s="181"/>
      <c r="AT114" s="176" t="s">
        <v>142</v>
      </c>
      <c r="AU114" s="176" t="s">
        <v>80</v>
      </c>
      <c r="AV114" s="12" t="s">
        <v>80</v>
      </c>
      <c r="AW114" s="12" t="s">
        <v>34</v>
      </c>
      <c r="AX114" s="12" t="s">
        <v>78</v>
      </c>
      <c r="AY114" s="176" t="s">
        <v>133</v>
      </c>
    </row>
    <row r="115" spans="2:65" s="1" customFormat="1" ht="16.5" customHeight="1" x14ac:dyDescent="0.3">
      <c r="B115" s="156"/>
      <c r="C115" s="157" t="s">
        <v>194</v>
      </c>
      <c r="D115" s="157" t="s">
        <v>135</v>
      </c>
      <c r="E115" s="158" t="s">
        <v>195</v>
      </c>
      <c r="F115" s="159" t="s">
        <v>196</v>
      </c>
      <c r="G115" s="160" t="s">
        <v>148</v>
      </c>
      <c r="H115" s="281">
        <v>890.52</v>
      </c>
      <c r="I115" s="162"/>
      <c r="J115" s="161">
        <f>ROUND(I115*H115,2)</f>
        <v>0</v>
      </c>
      <c r="K115" s="159" t="s">
        <v>139</v>
      </c>
      <c r="L115" s="38"/>
      <c r="M115" s="163" t="s">
        <v>5</v>
      </c>
      <c r="N115" s="164" t="s">
        <v>41</v>
      </c>
      <c r="P115" s="165">
        <f>O115*H115</f>
        <v>0</v>
      </c>
      <c r="Q115" s="165">
        <v>0</v>
      </c>
      <c r="R115" s="165">
        <f>Q115*H115</f>
        <v>0</v>
      </c>
      <c r="S115" s="165">
        <v>0</v>
      </c>
      <c r="T115" s="166">
        <f>S115*H115</f>
        <v>0</v>
      </c>
      <c r="AR115" s="22" t="s">
        <v>140</v>
      </c>
      <c r="AT115" s="22" t="s">
        <v>135</v>
      </c>
      <c r="AU115" s="22" t="s">
        <v>80</v>
      </c>
      <c r="AY115" s="22" t="s">
        <v>133</v>
      </c>
      <c r="BE115" s="167">
        <f>IF(N115="základní",J115,0)</f>
        <v>0</v>
      </c>
      <c r="BF115" s="167">
        <f>IF(N115="snížená",J115,0)</f>
        <v>0</v>
      </c>
      <c r="BG115" s="167">
        <f>IF(N115="zákl. přenesená",J115,0)</f>
        <v>0</v>
      </c>
      <c r="BH115" s="167">
        <f>IF(N115="sníž. přenesená",J115,0)</f>
        <v>0</v>
      </c>
      <c r="BI115" s="167">
        <f>IF(N115="nulová",J115,0)</f>
        <v>0</v>
      </c>
      <c r="BJ115" s="22" t="s">
        <v>78</v>
      </c>
      <c r="BK115" s="167">
        <f>ROUND(I115*H115,2)</f>
        <v>0</v>
      </c>
      <c r="BL115" s="22" t="s">
        <v>140</v>
      </c>
      <c r="BM115" s="22" t="s">
        <v>258</v>
      </c>
    </row>
    <row r="116" spans="2:65" s="11" customFormat="1" x14ac:dyDescent="0.3">
      <c r="B116" s="168"/>
      <c r="D116" s="169" t="s">
        <v>142</v>
      </c>
      <c r="E116" s="170" t="s">
        <v>5</v>
      </c>
      <c r="F116" s="171" t="s">
        <v>198</v>
      </c>
      <c r="H116" s="170" t="s">
        <v>5</v>
      </c>
      <c r="I116" s="172"/>
      <c r="L116" s="168"/>
      <c r="M116" s="173"/>
      <c r="T116" s="174"/>
      <c r="AT116" s="170" t="s">
        <v>142</v>
      </c>
      <c r="AU116" s="170" t="s">
        <v>80</v>
      </c>
      <c r="AV116" s="11" t="s">
        <v>78</v>
      </c>
      <c r="AW116" s="11" t="s">
        <v>34</v>
      </c>
      <c r="AX116" s="11" t="s">
        <v>70</v>
      </c>
      <c r="AY116" s="170" t="s">
        <v>133</v>
      </c>
    </row>
    <row r="117" spans="2:65" s="11" customFormat="1" x14ac:dyDescent="0.3">
      <c r="B117" s="168"/>
      <c r="D117" s="169" t="s">
        <v>142</v>
      </c>
      <c r="E117" s="170" t="s">
        <v>5</v>
      </c>
      <c r="F117" s="171" t="s">
        <v>551</v>
      </c>
      <c r="H117" s="170" t="s">
        <v>5</v>
      </c>
      <c r="I117" s="172"/>
      <c r="L117" s="168"/>
      <c r="M117" s="173"/>
      <c r="T117" s="174"/>
      <c r="AT117" s="170" t="s">
        <v>142</v>
      </c>
      <c r="AU117" s="170" t="s">
        <v>80</v>
      </c>
      <c r="AV117" s="11" t="s">
        <v>78</v>
      </c>
      <c r="AW117" s="11" t="s">
        <v>34</v>
      </c>
      <c r="AX117" s="11" t="s">
        <v>70</v>
      </c>
      <c r="AY117" s="170" t="s">
        <v>133</v>
      </c>
    </row>
    <row r="118" spans="2:65" s="11" customFormat="1" x14ac:dyDescent="0.3">
      <c r="B118" s="168"/>
      <c r="D118" s="169" t="s">
        <v>142</v>
      </c>
      <c r="E118" s="170" t="s">
        <v>5</v>
      </c>
      <c r="F118" s="171" t="s">
        <v>553</v>
      </c>
      <c r="H118" s="170" t="s">
        <v>5</v>
      </c>
      <c r="I118" s="172"/>
      <c r="L118" s="168"/>
      <c r="M118" s="173"/>
      <c r="T118" s="174"/>
      <c r="AT118" s="170" t="s">
        <v>142</v>
      </c>
      <c r="AU118" s="170" t="s">
        <v>80</v>
      </c>
      <c r="AV118" s="11" t="s">
        <v>78</v>
      </c>
      <c r="AW118" s="11" t="s">
        <v>34</v>
      </c>
      <c r="AX118" s="11" t="s">
        <v>70</v>
      </c>
      <c r="AY118" s="170" t="s">
        <v>133</v>
      </c>
    </row>
    <row r="119" spans="2:65" s="11" customFormat="1" x14ac:dyDescent="0.3">
      <c r="B119" s="168"/>
      <c r="D119" s="169" t="s">
        <v>142</v>
      </c>
      <c r="E119" s="170" t="s">
        <v>5</v>
      </c>
      <c r="F119" s="171" t="s">
        <v>548</v>
      </c>
      <c r="H119" s="170" t="s">
        <v>5</v>
      </c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2" customFormat="1" x14ac:dyDescent="0.3">
      <c r="B120" s="175"/>
      <c r="D120" s="169" t="s">
        <v>142</v>
      </c>
      <c r="E120" s="176" t="s">
        <v>5</v>
      </c>
      <c r="F120" s="193" t="s">
        <v>563</v>
      </c>
      <c r="H120" s="194">
        <f>1086-195.48</f>
        <v>890.52</v>
      </c>
      <c r="I120" s="179"/>
      <c r="L120" s="175"/>
      <c r="M120" s="180"/>
      <c r="T120" s="181"/>
      <c r="AT120" s="176" t="s">
        <v>142</v>
      </c>
      <c r="AU120" s="176" t="s">
        <v>80</v>
      </c>
      <c r="AV120" s="12" t="s">
        <v>80</v>
      </c>
      <c r="AW120" s="12" t="s">
        <v>34</v>
      </c>
      <c r="AX120" s="12" t="s">
        <v>78</v>
      </c>
      <c r="AY120" s="176" t="s">
        <v>133</v>
      </c>
    </row>
    <row r="121" spans="2:65" s="1" customFormat="1" ht="25.5" customHeight="1" x14ac:dyDescent="0.3">
      <c r="B121" s="156"/>
      <c r="C121" s="157" t="s">
        <v>199</v>
      </c>
      <c r="D121" s="157" t="s">
        <v>135</v>
      </c>
      <c r="E121" s="158" t="s">
        <v>200</v>
      </c>
      <c r="F121" s="159" t="s">
        <v>201</v>
      </c>
      <c r="G121" s="160" t="s">
        <v>148</v>
      </c>
      <c r="H121" s="281">
        <v>890.52</v>
      </c>
      <c r="I121" s="162"/>
      <c r="J121" s="161">
        <f>ROUND(I121*H121,2)</f>
        <v>0</v>
      </c>
      <c r="K121" s="159" t="s">
        <v>139</v>
      </c>
      <c r="L121" s="38"/>
      <c r="M121" s="163" t="s">
        <v>5</v>
      </c>
      <c r="N121" s="164" t="s">
        <v>41</v>
      </c>
      <c r="P121" s="165">
        <f>O121*H121</f>
        <v>0</v>
      </c>
      <c r="Q121" s="165">
        <v>0</v>
      </c>
      <c r="R121" s="165">
        <f>Q121*H121</f>
        <v>0</v>
      </c>
      <c r="S121" s="165">
        <v>0</v>
      </c>
      <c r="T121" s="166">
        <f>S121*H121</f>
        <v>0</v>
      </c>
      <c r="AR121" s="22" t="s">
        <v>140</v>
      </c>
      <c r="AT121" s="22" t="s">
        <v>135</v>
      </c>
      <c r="AU121" s="22" t="s">
        <v>80</v>
      </c>
      <c r="AY121" s="22" t="s">
        <v>133</v>
      </c>
      <c r="BE121" s="167">
        <f>IF(N121="základní",J121,0)</f>
        <v>0</v>
      </c>
      <c r="BF121" s="167">
        <f>IF(N121="snížená",J121,0)</f>
        <v>0</v>
      </c>
      <c r="BG121" s="167">
        <f>IF(N121="zákl. přenesená",J121,0)</f>
        <v>0</v>
      </c>
      <c r="BH121" s="167">
        <f>IF(N121="sníž. přenesená",J121,0)</f>
        <v>0</v>
      </c>
      <c r="BI121" s="167">
        <f>IF(N121="nulová",J121,0)</f>
        <v>0</v>
      </c>
      <c r="BJ121" s="22" t="s">
        <v>78</v>
      </c>
      <c r="BK121" s="167">
        <f>ROUND(I121*H121,2)</f>
        <v>0</v>
      </c>
      <c r="BL121" s="22" t="s">
        <v>140</v>
      </c>
      <c r="BM121" s="22" t="s">
        <v>259</v>
      </c>
    </row>
    <row r="122" spans="2:65" s="11" customFormat="1" x14ac:dyDescent="0.3">
      <c r="B122" s="168"/>
      <c r="D122" s="169" t="s">
        <v>142</v>
      </c>
      <c r="E122" s="170" t="s">
        <v>5</v>
      </c>
      <c r="F122" s="171" t="s">
        <v>198</v>
      </c>
      <c r="H122" s="170"/>
      <c r="I122" s="172"/>
      <c r="L122" s="168"/>
      <c r="M122" s="173"/>
      <c r="T122" s="174"/>
      <c r="AT122" s="170" t="s">
        <v>142</v>
      </c>
      <c r="AU122" s="170" t="s">
        <v>80</v>
      </c>
      <c r="AV122" s="11" t="s">
        <v>78</v>
      </c>
      <c r="AW122" s="11" t="s">
        <v>34</v>
      </c>
      <c r="AX122" s="11" t="s">
        <v>70</v>
      </c>
      <c r="AY122" s="170" t="s">
        <v>133</v>
      </c>
    </row>
    <row r="123" spans="2:65" s="12" customFormat="1" x14ac:dyDescent="0.3">
      <c r="B123" s="175"/>
      <c r="D123" s="169" t="s">
        <v>142</v>
      </c>
      <c r="E123" s="176" t="s">
        <v>5</v>
      </c>
      <c r="F123" s="171" t="s">
        <v>551</v>
      </c>
      <c r="H123" s="178"/>
      <c r="I123" s="179"/>
      <c r="L123" s="175"/>
      <c r="M123" s="180"/>
      <c r="T123" s="181"/>
      <c r="AT123" s="176" t="s">
        <v>142</v>
      </c>
      <c r="AU123" s="176" t="s">
        <v>80</v>
      </c>
      <c r="AV123" s="12" t="s">
        <v>80</v>
      </c>
      <c r="AW123" s="12" t="s">
        <v>34</v>
      </c>
      <c r="AX123" s="12" t="s">
        <v>70</v>
      </c>
      <c r="AY123" s="176" t="s">
        <v>133</v>
      </c>
    </row>
    <row r="124" spans="2:65" s="11" customFormat="1" x14ac:dyDescent="0.3">
      <c r="B124" s="168"/>
      <c r="D124" s="169" t="s">
        <v>142</v>
      </c>
      <c r="E124" s="170" t="s">
        <v>5</v>
      </c>
      <c r="F124" s="171" t="s">
        <v>553</v>
      </c>
      <c r="H124" s="170"/>
      <c r="I124" s="172"/>
      <c r="L124" s="168"/>
      <c r="M124" s="173"/>
      <c r="T124" s="174"/>
      <c r="AT124" s="170" t="s">
        <v>142</v>
      </c>
      <c r="AU124" s="170" t="s">
        <v>80</v>
      </c>
      <c r="AV124" s="11" t="s">
        <v>78</v>
      </c>
      <c r="AW124" s="11" t="s">
        <v>34</v>
      </c>
      <c r="AX124" s="11" t="s">
        <v>70</v>
      </c>
      <c r="AY124" s="170" t="s">
        <v>133</v>
      </c>
    </row>
    <row r="125" spans="2:65" s="12" customFormat="1" x14ac:dyDescent="0.3">
      <c r="B125" s="175"/>
      <c r="D125" s="169" t="s">
        <v>142</v>
      </c>
      <c r="E125" s="176" t="s">
        <v>5</v>
      </c>
      <c r="F125" s="171" t="s">
        <v>548</v>
      </c>
      <c r="H125" s="178"/>
      <c r="I125" s="179"/>
      <c r="L125" s="175"/>
      <c r="M125" s="180"/>
      <c r="T125" s="181"/>
      <c r="AT125" s="176" t="s">
        <v>142</v>
      </c>
      <c r="AU125" s="176" t="s">
        <v>80</v>
      </c>
      <c r="AV125" s="12" t="s">
        <v>80</v>
      </c>
      <c r="AW125" s="12" t="s">
        <v>34</v>
      </c>
      <c r="AX125" s="12" t="s">
        <v>70</v>
      </c>
      <c r="AY125" s="176" t="s">
        <v>133</v>
      </c>
    </row>
    <row r="126" spans="2:65" s="13" customFormat="1" x14ac:dyDescent="0.3">
      <c r="B126" s="191"/>
      <c r="D126" s="169" t="s">
        <v>142</v>
      </c>
      <c r="E126" s="192" t="s">
        <v>5</v>
      </c>
      <c r="F126" s="193" t="s">
        <v>563</v>
      </c>
      <c r="G126" s="12"/>
      <c r="H126" s="194">
        <f>1086-195.48</f>
        <v>890.52</v>
      </c>
      <c r="I126" s="195"/>
      <c r="L126" s="191"/>
      <c r="M126" s="196"/>
      <c r="T126" s="197"/>
      <c r="AT126" s="192" t="s">
        <v>142</v>
      </c>
      <c r="AU126" s="192" t="s">
        <v>80</v>
      </c>
      <c r="AV126" s="13" t="s">
        <v>140</v>
      </c>
      <c r="AW126" s="13" t="s">
        <v>34</v>
      </c>
      <c r="AX126" s="13" t="s">
        <v>78</v>
      </c>
      <c r="AY126" s="192" t="s">
        <v>133</v>
      </c>
    </row>
    <row r="127" spans="2:65" s="1" customFormat="1" ht="16.5" customHeight="1" x14ac:dyDescent="0.3">
      <c r="B127" s="156"/>
      <c r="C127" s="157" t="s">
        <v>204</v>
      </c>
      <c r="D127" s="157" t="s">
        <v>135</v>
      </c>
      <c r="E127" s="158" t="s">
        <v>205</v>
      </c>
      <c r="F127" s="159" t="s">
        <v>206</v>
      </c>
      <c r="G127" s="160" t="s">
        <v>148</v>
      </c>
      <c r="H127" s="281">
        <v>0</v>
      </c>
      <c r="I127" s="162"/>
      <c r="J127" s="161">
        <f>ROUND(I127*H127,2)</f>
        <v>0</v>
      </c>
      <c r="K127" s="159" t="s">
        <v>139</v>
      </c>
      <c r="L127" s="38"/>
      <c r="M127" s="163" t="s">
        <v>5</v>
      </c>
      <c r="N127" s="164" t="s">
        <v>41</v>
      </c>
      <c r="P127" s="165">
        <f>O127*H127</f>
        <v>0</v>
      </c>
      <c r="Q127" s="165">
        <v>0</v>
      </c>
      <c r="R127" s="165">
        <f>Q127*H127</f>
        <v>0</v>
      </c>
      <c r="S127" s="165">
        <v>0</v>
      </c>
      <c r="T127" s="166">
        <f>S127*H127</f>
        <v>0</v>
      </c>
      <c r="AR127" s="22" t="s">
        <v>140</v>
      </c>
      <c r="AT127" s="22" t="s">
        <v>135</v>
      </c>
      <c r="AU127" s="22" t="s">
        <v>80</v>
      </c>
      <c r="AY127" s="22" t="s">
        <v>133</v>
      </c>
      <c r="BE127" s="167">
        <f>IF(N127="základní",J127,0)</f>
        <v>0</v>
      </c>
      <c r="BF127" s="167">
        <f>IF(N127="snížená",J127,0)</f>
        <v>0</v>
      </c>
      <c r="BG127" s="167">
        <f>IF(N127="zákl. přenesená",J127,0)</f>
        <v>0</v>
      </c>
      <c r="BH127" s="167">
        <f>IF(N127="sníž. přenesená",J127,0)</f>
        <v>0</v>
      </c>
      <c r="BI127" s="167">
        <f>IF(N127="nulová",J127,0)</f>
        <v>0</v>
      </c>
      <c r="BJ127" s="22" t="s">
        <v>78</v>
      </c>
      <c r="BK127" s="167">
        <f>ROUND(I127*H127,2)</f>
        <v>0</v>
      </c>
      <c r="BL127" s="22" t="s">
        <v>140</v>
      </c>
      <c r="BM127" s="22" t="s">
        <v>260</v>
      </c>
    </row>
    <row r="128" spans="2:65" s="12" customFormat="1" x14ac:dyDescent="0.3">
      <c r="B128" s="175"/>
      <c r="D128" s="169" t="s">
        <v>142</v>
      </c>
      <c r="E128" s="176" t="s">
        <v>5</v>
      </c>
      <c r="F128" s="177"/>
      <c r="H128" s="178"/>
      <c r="I128" s="179"/>
      <c r="L128" s="175"/>
      <c r="M128" s="180"/>
      <c r="T128" s="181"/>
      <c r="AT128" s="176" t="s">
        <v>142</v>
      </c>
      <c r="AU128" s="176" t="s">
        <v>80</v>
      </c>
      <c r="AV128" s="12" t="s">
        <v>80</v>
      </c>
      <c r="AW128" s="12" t="s">
        <v>34</v>
      </c>
      <c r="AX128" s="12" t="s">
        <v>78</v>
      </c>
      <c r="AY128" s="176" t="s">
        <v>133</v>
      </c>
    </row>
    <row r="129" spans="2:65" s="1" customFormat="1" ht="16.5" customHeight="1" x14ac:dyDescent="0.3">
      <c r="B129" s="156"/>
      <c r="C129" s="157" t="s">
        <v>208</v>
      </c>
      <c r="D129" s="157" t="s">
        <v>135</v>
      </c>
      <c r="E129" s="158" t="s">
        <v>209</v>
      </c>
      <c r="F129" s="159" t="s">
        <v>210</v>
      </c>
      <c r="G129" s="160" t="s">
        <v>148</v>
      </c>
      <c r="H129" s="281">
        <v>781.92</v>
      </c>
      <c r="I129" s="162"/>
      <c r="J129" s="161">
        <f>ROUND(I129*H129,2)</f>
        <v>0</v>
      </c>
      <c r="K129" s="159" t="s">
        <v>5</v>
      </c>
      <c r="L129" s="38"/>
      <c r="M129" s="163" t="s">
        <v>5</v>
      </c>
      <c r="N129" s="164" t="s">
        <v>41</v>
      </c>
      <c r="P129" s="165">
        <f>O129*H129</f>
        <v>0</v>
      </c>
      <c r="Q129" s="165">
        <v>0</v>
      </c>
      <c r="R129" s="165">
        <f>Q129*H129</f>
        <v>0</v>
      </c>
      <c r="S129" s="165">
        <v>0</v>
      </c>
      <c r="T129" s="166">
        <f>S129*H129</f>
        <v>0</v>
      </c>
      <c r="AR129" s="22" t="s">
        <v>140</v>
      </c>
      <c r="AT129" s="22" t="s">
        <v>135</v>
      </c>
      <c r="AU129" s="22" t="s">
        <v>80</v>
      </c>
      <c r="AY129" s="22" t="s">
        <v>133</v>
      </c>
      <c r="BE129" s="167">
        <f>IF(N129="základní",J129,0)</f>
        <v>0</v>
      </c>
      <c r="BF129" s="167">
        <f>IF(N129="snížená",J129,0)</f>
        <v>0</v>
      </c>
      <c r="BG129" s="167">
        <f>IF(N129="zákl. přenesená",J129,0)</f>
        <v>0</v>
      </c>
      <c r="BH129" s="167">
        <f>IF(N129="sníž. přenesená",J129,0)</f>
        <v>0</v>
      </c>
      <c r="BI129" s="167">
        <f>IF(N129="nulová",J129,0)</f>
        <v>0</v>
      </c>
      <c r="BJ129" s="22" t="s">
        <v>78</v>
      </c>
      <c r="BK129" s="167">
        <f>ROUND(I129*H129,2)</f>
        <v>0</v>
      </c>
      <c r="BL129" s="22" t="s">
        <v>140</v>
      </c>
      <c r="BM129" s="22" t="s">
        <v>261</v>
      </c>
    </row>
    <row r="130" spans="2:65" s="12" customFormat="1" x14ac:dyDescent="0.3">
      <c r="B130" s="175"/>
      <c r="D130" s="169" t="s">
        <v>142</v>
      </c>
      <c r="E130" s="176" t="s">
        <v>5</v>
      </c>
      <c r="F130" s="193" t="s">
        <v>564</v>
      </c>
      <c r="H130" s="194">
        <f>1086*0.9-195.48</f>
        <v>781.92</v>
      </c>
      <c r="I130" s="179"/>
      <c r="L130" s="175"/>
      <c r="M130" s="180"/>
      <c r="T130" s="181"/>
      <c r="AT130" s="176" t="s">
        <v>142</v>
      </c>
      <c r="AU130" s="176" t="s">
        <v>80</v>
      </c>
      <c r="AV130" s="12" t="s">
        <v>80</v>
      </c>
      <c r="AW130" s="12" t="s">
        <v>34</v>
      </c>
      <c r="AX130" s="12" t="s">
        <v>78</v>
      </c>
      <c r="AY130" s="176" t="s">
        <v>133</v>
      </c>
    </row>
    <row r="131" spans="2:65" s="1" customFormat="1" ht="25.5" customHeight="1" x14ac:dyDescent="0.3">
      <c r="B131" s="156"/>
      <c r="C131" s="157" t="s">
        <v>11</v>
      </c>
      <c r="D131" s="157" t="s">
        <v>135</v>
      </c>
      <c r="E131" s="158" t="s">
        <v>212</v>
      </c>
      <c r="F131" s="159" t="s">
        <v>213</v>
      </c>
      <c r="G131" s="160" t="s">
        <v>148</v>
      </c>
      <c r="H131" s="161">
        <v>108.6</v>
      </c>
      <c r="I131" s="162"/>
      <c r="J131" s="161">
        <f>ROUND(I131*H131,2)</f>
        <v>0</v>
      </c>
      <c r="K131" s="159" t="s">
        <v>5</v>
      </c>
      <c r="L131" s="38"/>
      <c r="M131" s="163" t="s">
        <v>5</v>
      </c>
      <c r="N131" s="164" t="s">
        <v>41</v>
      </c>
      <c r="P131" s="165">
        <f>O131*H131</f>
        <v>0</v>
      </c>
      <c r="Q131" s="165">
        <v>0</v>
      </c>
      <c r="R131" s="165">
        <f>Q131*H131</f>
        <v>0</v>
      </c>
      <c r="S131" s="165">
        <v>0</v>
      </c>
      <c r="T131" s="166">
        <f>S131*H131</f>
        <v>0</v>
      </c>
      <c r="AR131" s="22" t="s">
        <v>140</v>
      </c>
      <c r="AT131" s="22" t="s">
        <v>135</v>
      </c>
      <c r="AU131" s="22" t="s">
        <v>80</v>
      </c>
      <c r="AY131" s="22" t="s">
        <v>133</v>
      </c>
      <c r="BE131" s="167">
        <f>IF(N131="základní",J131,0)</f>
        <v>0</v>
      </c>
      <c r="BF131" s="167">
        <f>IF(N131="snížená",J131,0)</f>
        <v>0</v>
      </c>
      <c r="BG131" s="167">
        <f>IF(N131="zákl. přenesená",J131,0)</f>
        <v>0</v>
      </c>
      <c r="BH131" s="167">
        <f>IF(N131="sníž. přenesená",J131,0)</f>
        <v>0</v>
      </c>
      <c r="BI131" s="167">
        <f>IF(N131="nulová",J131,0)</f>
        <v>0</v>
      </c>
      <c r="BJ131" s="22" t="s">
        <v>78</v>
      </c>
      <c r="BK131" s="167">
        <f>ROUND(I131*H131,2)</f>
        <v>0</v>
      </c>
      <c r="BL131" s="22" t="s">
        <v>140</v>
      </c>
      <c r="BM131" s="22" t="s">
        <v>262</v>
      </c>
    </row>
    <row r="132" spans="2:65" s="11" customFormat="1" x14ac:dyDescent="0.3">
      <c r="B132" s="168"/>
      <c r="D132" s="169" t="s">
        <v>142</v>
      </c>
      <c r="E132" s="170" t="s">
        <v>5</v>
      </c>
      <c r="F132" s="171" t="s">
        <v>180</v>
      </c>
      <c r="H132" s="170" t="s">
        <v>5</v>
      </c>
      <c r="I132" s="172"/>
      <c r="L132" s="168"/>
      <c r="M132" s="173"/>
      <c r="T132" s="174"/>
      <c r="AT132" s="170" t="s">
        <v>142</v>
      </c>
      <c r="AU132" s="170" t="s">
        <v>80</v>
      </c>
      <c r="AV132" s="11" t="s">
        <v>78</v>
      </c>
      <c r="AW132" s="11" t="s">
        <v>34</v>
      </c>
      <c r="AX132" s="11" t="s">
        <v>70</v>
      </c>
      <c r="AY132" s="170" t="s">
        <v>133</v>
      </c>
    </row>
    <row r="133" spans="2:65" s="12" customFormat="1" x14ac:dyDescent="0.3">
      <c r="B133" s="175"/>
      <c r="D133" s="169" t="s">
        <v>142</v>
      </c>
      <c r="E133" s="176" t="s">
        <v>5</v>
      </c>
      <c r="F133" s="177" t="s">
        <v>263</v>
      </c>
      <c r="H133" s="178">
        <v>108.6</v>
      </c>
      <c r="I133" s="179"/>
      <c r="L133" s="284"/>
      <c r="M133" s="198"/>
      <c r="N133" s="199"/>
      <c r="O133" s="199"/>
      <c r="P133" s="199"/>
      <c r="Q133" s="199"/>
      <c r="R133" s="199"/>
      <c r="S133" s="199"/>
      <c r="T133" s="200"/>
      <c r="AT133" s="176" t="s">
        <v>142</v>
      </c>
      <c r="AU133" s="176" t="s">
        <v>80</v>
      </c>
      <c r="AV133" s="12" t="s">
        <v>80</v>
      </c>
      <c r="AW133" s="12" t="s">
        <v>34</v>
      </c>
      <c r="AX133" s="12" t="s">
        <v>78</v>
      </c>
      <c r="AY133" s="176" t="s">
        <v>133</v>
      </c>
    </row>
    <row r="134" spans="2:65" s="1" customFormat="1" ht="6.95" customHeight="1" x14ac:dyDescent="0.3">
      <c r="B134" s="51"/>
      <c r="C134" s="52"/>
      <c r="D134" s="52"/>
      <c r="E134" s="52"/>
      <c r="F134" s="52"/>
      <c r="G134" s="52"/>
      <c r="H134" s="52"/>
      <c r="I134" s="115"/>
      <c r="J134" s="52"/>
      <c r="K134" s="52"/>
      <c r="L134" s="38"/>
    </row>
  </sheetData>
  <autoFilter ref="C80:K133" xr:uid="{00000000-0009-0000-0000-000004000000}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400-000000000000}"/>
    <hyperlink ref="G1:H1" location="C54" display="2) Rekapitulace" xr:uid="{00000000-0004-0000-0400-000001000000}"/>
    <hyperlink ref="J1" location="C80" display="3) Soupis prací" xr:uid="{00000000-0004-0000-0400-000002000000}"/>
    <hyperlink ref="L1:V1" location="'Rekapitulace stavby'!C2" display="Rekapitulace stavby" xr:uid="{00000000-0004-0000-04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R129"/>
  <sheetViews>
    <sheetView showGridLines="0" zoomScale="130" zoomScaleNormal="130" workbookViewId="0">
      <pane ySplit="1" topLeftCell="A2" activePane="bottomLeft" state="frozen"/>
      <selection pane="bottomLeft" activeCell="E9" sqref="E9:H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20"/>
      <c r="B1" s="16"/>
      <c r="C1" s="16"/>
      <c r="D1" s="17" t="s">
        <v>1</v>
      </c>
      <c r="E1" s="16"/>
      <c r="F1" s="94" t="s">
        <v>99</v>
      </c>
      <c r="G1" s="338" t="s">
        <v>100</v>
      </c>
      <c r="H1" s="338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00" t="s">
        <v>8</v>
      </c>
      <c r="M2" s="301"/>
      <c r="N2" s="301"/>
      <c r="O2" s="301"/>
      <c r="P2" s="301"/>
      <c r="Q2" s="301"/>
      <c r="R2" s="301"/>
      <c r="S2" s="301"/>
      <c r="T2" s="301"/>
      <c r="U2" s="301"/>
      <c r="V2" s="301"/>
      <c r="AT2" s="22" t="s">
        <v>92</v>
      </c>
    </row>
    <row r="3" spans="1:70" ht="6.95" customHeight="1" x14ac:dyDescent="0.3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 x14ac:dyDescent="0.3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 x14ac:dyDescent="0.3">
      <c r="B5" s="26"/>
      <c r="K5" s="28"/>
    </row>
    <row r="6" spans="1:70" ht="15" x14ac:dyDescent="0.3">
      <c r="B6" s="26"/>
      <c r="D6" s="34" t="s">
        <v>18</v>
      </c>
      <c r="K6" s="28"/>
    </row>
    <row r="7" spans="1:70" ht="16.5" customHeight="1" x14ac:dyDescent="0.3">
      <c r="B7" s="26"/>
      <c r="E7" s="335" t="str">
        <f>'Rekapitulace stavby'!K6</f>
        <v>Ekologizace zdroje TKY II - mokré odsíření - bourací práce</v>
      </c>
      <c r="F7" s="336"/>
      <c r="G7" s="336"/>
      <c r="H7" s="336"/>
      <c r="K7" s="28"/>
    </row>
    <row r="8" spans="1:70" s="1" customFormat="1" ht="15" x14ac:dyDescent="0.3">
      <c r="B8" s="38"/>
      <c r="D8" s="34" t="s">
        <v>105</v>
      </c>
      <c r="I8" s="97"/>
      <c r="K8" s="41"/>
    </row>
    <row r="9" spans="1:70" s="1" customFormat="1" ht="36.950000000000003" customHeight="1" x14ac:dyDescent="0.3">
      <c r="B9" s="38"/>
      <c r="E9" s="305" t="s">
        <v>264</v>
      </c>
      <c r="F9" s="337"/>
      <c r="G9" s="337"/>
      <c r="H9" s="337"/>
      <c r="I9" s="97"/>
      <c r="K9" s="41"/>
    </row>
    <row r="10" spans="1:70" s="1" customFormat="1" x14ac:dyDescent="0.3">
      <c r="B10" s="38"/>
      <c r="I10" s="97"/>
      <c r="K10" s="41"/>
    </row>
    <row r="11" spans="1:70" s="1" customFormat="1" ht="14.45" customHeight="1" x14ac:dyDescent="0.3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 x14ac:dyDescent="0.3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 x14ac:dyDescent="0.3">
      <c r="B13" s="38"/>
      <c r="I13" s="97"/>
      <c r="K13" s="41"/>
    </row>
    <row r="14" spans="1:70" s="1" customFormat="1" ht="14.45" customHeight="1" x14ac:dyDescent="0.3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 x14ac:dyDescent="0.3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 x14ac:dyDescent="0.3">
      <c r="B16" s="38"/>
      <c r="I16" s="97"/>
      <c r="K16" s="41"/>
    </row>
    <row r="17" spans="2:11" s="1" customFormat="1" ht="14.45" customHeight="1" x14ac:dyDescent="0.3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 x14ac:dyDescent="0.3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 x14ac:dyDescent="0.3">
      <c r="B19" s="38"/>
      <c r="I19" s="97"/>
      <c r="K19" s="41"/>
    </row>
    <row r="20" spans="2:11" s="1" customFormat="1" ht="14.45" customHeight="1" x14ac:dyDescent="0.3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 x14ac:dyDescent="0.3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 x14ac:dyDescent="0.3">
      <c r="B22" s="38"/>
      <c r="I22" s="97"/>
      <c r="K22" s="41"/>
    </row>
    <row r="23" spans="2:11" s="1" customFormat="1" ht="14.45" customHeight="1" x14ac:dyDescent="0.3">
      <c r="B23" s="38"/>
      <c r="D23" s="34" t="s">
        <v>35</v>
      </c>
      <c r="I23" s="97"/>
      <c r="K23" s="41"/>
    </row>
    <row r="24" spans="2:11" s="6" customFormat="1" ht="16.5" customHeight="1" x14ac:dyDescent="0.3">
      <c r="B24" s="99"/>
      <c r="E24" s="330" t="s">
        <v>5</v>
      </c>
      <c r="F24" s="330"/>
      <c r="G24" s="330"/>
      <c r="H24" s="330"/>
      <c r="I24" s="100"/>
      <c r="K24" s="101"/>
    </row>
    <row r="25" spans="2:11" s="1" customFormat="1" ht="6.95" customHeight="1" x14ac:dyDescent="0.3">
      <c r="B25" s="38"/>
      <c r="I25" s="97"/>
      <c r="K25" s="41"/>
    </row>
    <row r="26" spans="2:11" s="1" customFormat="1" ht="6.95" customHeight="1" x14ac:dyDescent="0.3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 x14ac:dyDescent="0.3">
      <c r="B27" s="38"/>
      <c r="D27" s="104" t="s">
        <v>36</v>
      </c>
      <c r="I27" s="97"/>
      <c r="J27" s="72">
        <f>ROUND(J81,2)</f>
        <v>0</v>
      </c>
      <c r="K27" s="41"/>
    </row>
    <row r="28" spans="2:11" s="1" customFormat="1" ht="6.95" customHeight="1" x14ac:dyDescent="0.3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 x14ac:dyDescent="0.3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 x14ac:dyDescent="0.3">
      <c r="B30" s="38"/>
      <c r="D30" s="44" t="s">
        <v>40</v>
      </c>
      <c r="E30" s="44" t="s">
        <v>41</v>
      </c>
      <c r="F30" s="106">
        <f>ROUND(SUM(BE81:BE128), 2)</f>
        <v>0</v>
      </c>
      <c r="I30" s="107">
        <v>0.21</v>
      </c>
      <c r="J30" s="106">
        <f>ROUND(ROUND((SUM(BE81:BE128)), 2)*I30, 2)</f>
        <v>0</v>
      </c>
      <c r="K30" s="41"/>
    </row>
    <row r="31" spans="2:11" s="1" customFormat="1" ht="14.45" customHeight="1" x14ac:dyDescent="0.3">
      <c r="B31" s="38"/>
      <c r="E31" s="44" t="s">
        <v>42</v>
      </c>
      <c r="F31" s="106">
        <f>ROUND(SUM(BF81:BF128), 2)</f>
        <v>0</v>
      </c>
      <c r="I31" s="107">
        <v>0.15</v>
      </c>
      <c r="J31" s="106">
        <f>ROUND(ROUND((SUM(BF81:BF128)), 2)*I31, 2)</f>
        <v>0</v>
      </c>
      <c r="K31" s="41"/>
    </row>
    <row r="32" spans="2:11" s="1" customFormat="1" ht="14.45" hidden="1" customHeight="1" x14ac:dyDescent="0.3">
      <c r="B32" s="38"/>
      <c r="E32" s="44" t="s">
        <v>43</v>
      </c>
      <c r="F32" s="106">
        <f>ROUND(SUM(BG81:BG128), 2)</f>
        <v>0</v>
      </c>
      <c r="I32" s="107">
        <v>0.21</v>
      </c>
      <c r="J32" s="106">
        <v>0</v>
      </c>
      <c r="K32" s="41"/>
    </row>
    <row r="33" spans="2:11" s="1" customFormat="1" ht="14.45" hidden="1" customHeight="1" x14ac:dyDescent="0.3">
      <c r="B33" s="38"/>
      <c r="E33" s="44" t="s">
        <v>44</v>
      </c>
      <c r="F33" s="106">
        <f>ROUND(SUM(BH81:BH128), 2)</f>
        <v>0</v>
      </c>
      <c r="I33" s="107">
        <v>0.15</v>
      </c>
      <c r="J33" s="106">
        <v>0</v>
      </c>
      <c r="K33" s="41"/>
    </row>
    <row r="34" spans="2:11" s="1" customFormat="1" ht="14.45" hidden="1" customHeight="1" x14ac:dyDescent="0.3">
      <c r="B34" s="38"/>
      <c r="E34" s="44" t="s">
        <v>45</v>
      </c>
      <c r="F34" s="106">
        <f>ROUND(SUM(BI81:BI128), 2)</f>
        <v>0</v>
      </c>
      <c r="I34" s="107">
        <v>0</v>
      </c>
      <c r="J34" s="106">
        <v>0</v>
      </c>
      <c r="K34" s="41"/>
    </row>
    <row r="35" spans="2:11" s="1" customFormat="1" ht="6.95" customHeight="1" x14ac:dyDescent="0.3">
      <c r="B35" s="38"/>
      <c r="I35" s="97"/>
      <c r="K35" s="41"/>
    </row>
    <row r="36" spans="2:11" s="1" customFormat="1" ht="25.35" customHeight="1" x14ac:dyDescent="0.3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 x14ac:dyDescent="0.3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 x14ac:dyDescent="0.3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 x14ac:dyDescent="0.3">
      <c r="B42" s="38"/>
      <c r="C42" s="27" t="s">
        <v>107</v>
      </c>
      <c r="I42" s="97"/>
      <c r="K42" s="41"/>
    </row>
    <row r="43" spans="2:11" s="1" customFormat="1" ht="6.95" customHeight="1" x14ac:dyDescent="0.3">
      <c r="B43" s="38"/>
      <c r="I43" s="97"/>
      <c r="K43" s="41"/>
    </row>
    <row r="44" spans="2:11" s="1" customFormat="1" ht="14.45" customHeight="1" x14ac:dyDescent="0.3">
      <c r="B44" s="38"/>
      <c r="C44" s="34" t="s">
        <v>18</v>
      </c>
      <c r="I44" s="97"/>
      <c r="K44" s="41"/>
    </row>
    <row r="45" spans="2:11" s="1" customFormat="1" ht="16.5" customHeight="1" x14ac:dyDescent="0.3">
      <c r="B45" s="38"/>
      <c r="E45" s="335" t="str">
        <f>E7</f>
        <v>Ekologizace zdroje TKY II - mokré odsíření - bourací práce</v>
      </c>
      <c r="F45" s="336"/>
      <c r="G45" s="336"/>
      <c r="H45" s="336"/>
      <c r="I45" s="97"/>
      <c r="K45" s="41"/>
    </row>
    <row r="46" spans="2:11" s="1" customFormat="1" ht="14.45" customHeight="1" x14ac:dyDescent="0.3">
      <c r="B46" s="38"/>
      <c r="C46" s="34" t="s">
        <v>105</v>
      </c>
      <c r="I46" s="97"/>
      <c r="K46" s="41"/>
    </row>
    <row r="47" spans="2:11" s="1" customFormat="1" ht="17.25" customHeight="1" x14ac:dyDescent="0.3">
      <c r="B47" s="38"/>
      <c r="E47" s="305" t="str">
        <f>E9</f>
        <v>05 - 12 - Garáže</v>
      </c>
      <c r="F47" s="337"/>
      <c r="G47" s="337"/>
      <c r="H47" s="337"/>
      <c r="I47" s="97"/>
      <c r="K47" s="41"/>
    </row>
    <row r="48" spans="2:11" s="1" customFormat="1" ht="6.95" customHeight="1" x14ac:dyDescent="0.3">
      <c r="B48" s="38"/>
      <c r="I48" s="97"/>
      <c r="K48" s="41"/>
    </row>
    <row r="49" spans="2:47" s="1" customFormat="1" ht="18" customHeight="1" x14ac:dyDescent="0.3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 x14ac:dyDescent="0.3">
      <c r="B50" s="38"/>
      <c r="I50" s="97"/>
      <c r="K50" s="41"/>
    </row>
    <row r="51" spans="2:47" s="1" customFormat="1" ht="15" x14ac:dyDescent="0.3">
      <c r="B51" s="38"/>
      <c r="C51" s="34" t="s">
        <v>26</v>
      </c>
      <c r="F51" s="32" t="str">
        <f>E15</f>
        <v>United Energy, a.s.</v>
      </c>
      <c r="I51" s="98" t="s">
        <v>32</v>
      </c>
      <c r="J51" s="330" t="str">
        <f>E21</f>
        <v>BPO s.r.o.Ostrov</v>
      </c>
      <c r="K51" s="41"/>
    </row>
    <row r="52" spans="2:47" s="1" customFormat="1" ht="14.45" customHeight="1" x14ac:dyDescent="0.3">
      <c r="B52" s="38"/>
      <c r="C52" s="34" t="s">
        <v>30</v>
      </c>
      <c r="F52" s="32" t="str">
        <f>IF(E18="","",E18)</f>
        <v/>
      </c>
      <c r="I52" s="97"/>
      <c r="J52" s="334"/>
      <c r="K52" s="41"/>
    </row>
    <row r="53" spans="2:47" s="1" customFormat="1" ht="10.35" customHeight="1" x14ac:dyDescent="0.3">
      <c r="B53" s="38"/>
      <c r="I53" s="97"/>
      <c r="K53" s="41"/>
    </row>
    <row r="54" spans="2:47" s="1" customFormat="1" ht="29.25" customHeight="1" x14ac:dyDescent="0.3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 x14ac:dyDescent="0.3">
      <c r="B55" s="38"/>
      <c r="I55" s="97"/>
      <c r="K55" s="41"/>
    </row>
    <row r="56" spans="2:47" s="1" customFormat="1" ht="29.25" customHeight="1" x14ac:dyDescent="0.3">
      <c r="B56" s="38"/>
      <c r="C56" s="122" t="s">
        <v>110</v>
      </c>
      <c r="I56" s="97"/>
      <c r="J56" s="72">
        <f>J81</f>
        <v>0</v>
      </c>
      <c r="K56" s="41"/>
      <c r="AU56" s="22" t="s">
        <v>111</v>
      </c>
    </row>
    <row r="57" spans="2:47" s="7" customFormat="1" ht="24.95" customHeight="1" x14ac:dyDescent="0.3">
      <c r="B57" s="123"/>
      <c r="D57" s="124" t="s">
        <v>112</v>
      </c>
      <c r="E57" s="125"/>
      <c r="F57" s="125"/>
      <c r="G57" s="125"/>
      <c r="H57" s="125"/>
      <c r="I57" s="126"/>
      <c r="J57" s="127">
        <f>J82</f>
        <v>0</v>
      </c>
      <c r="K57" s="128"/>
    </row>
    <row r="58" spans="2:47" s="8" customFormat="1" ht="19.899999999999999" customHeight="1" x14ac:dyDescent="0.3">
      <c r="B58" s="129"/>
      <c r="D58" s="130" t="s">
        <v>113</v>
      </c>
      <c r="E58" s="131"/>
      <c r="F58" s="131"/>
      <c r="G58" s="131"/>
      <c r="H58" s="131"/>
      <c r="I58" s="132"/>
      <c r="J58" s="133">
        <f>J83</f>
        <v>0</v>
      </c>
      <c r="K58" s="134"/>
    </row>
    <row r="59" spans="2:47" s="8" customFormat="1" ht="19.899999999999999" customHeight="1" x14ac:dyDescent="0.3">
      <c r="B59" s="129"/>
      <c r="D59" s="130" t="s">
        <v>114</v>
      </c>
      <c r="E59" s="131"/>
      <c r="F59" s="131"/>
      <c r="G59" s="131"/>
      <c r="H59" s="131"/>
      <c r="I59" s="132"/>
      <c r="J59" s="133">
        <f>J91</f>
        <v>0</v>
      </c>
      <c r="K59" s="134"/>
    </row>
    <row r="60" spans="2:47" s="8" customFormat="1" ht="19.899999999999999" customHeight="1" x14ac:dyDescent="0.3">
      <c r="B60" s="129"/>
      <c r="D60" s="130" t="s">
        <v>115</v>
      </c>
      <c r="E60" s="131"/>
      <c r="F60" s="131"/>
      <c r="G60" s="131"/>
      <c r="H60" s="131"/>
      <c r="I60" s="132"/>
      <c r="J60" s="133">
        <f>J93</f>
        <v>0</v>
      </c>
      <c r="K60" s="134"/>
    </row>
    <row r="61" spans="2:47" s="8" customFormat="1" ht="19.899999999999999" customHeight="1" x14ac:dyDescent="0.3">
      <c r="B61" s="129"/>
      <c r="D61" s="130" t="s">
        <v>116</v>
      </c>
      <c r="E61" s="131"/>
      <c r="F61" s="131"/>
      <c r="G61" s="131"/>
      <c r="H61" s="131"/>
      <c r="I61" s="132"/>
      <c r="J61" s="133">
        <f>J106</f>
        <v>0</v>
      </c>
      <c r="K61" s="134"/>
    </row>
    <row r="62" spans="2:47" s="1" customFormat="1" ht="21.75" customHeight="1" x14ac:dyDescent="0.3">
      <c r="B62" s="38"/>
      <c r="I62" s="97"/>
      <c r="K62" s="41"/>
    </row>
    <row r="63" spans="2:47" s="1" customFormat="1" ht="6.95" customHeight="1" x14ac:dyDescent="0.3">
      <c r="B63" s="51"/>
      <c r="C63" s="52"/>
      <c r="D63" s="52"/>
      <c r="E63" s="52"/>
      <c r="F63" s="52"/>
      <c r="G63" s="52"/>
      <c r="H63" s="52"/>
      <c r="I63" s="115"/>
      <c r="J63" s="52"/>
      <c r="K63" s="53"/>
    </row>
    <row r="67" spans="2:20" s="1" customFormat="1" ht="6.95" customHeight="1" x14ac:dyDescent="0.3">
      <c r="B67" s="54"/>
      <c r="C67" s="55"/>
      <c r="D67" s="55"/>
      <c r="E67" s="55"/>
      <c r="F67" s="55"/>
      <c r="G67" s="55"/>
      <c r="H67" s="55"/>
      <c r="I67" s="116"/>
      <c r="J67" s="55"/>
      <c r="K67" s="55"/>
      <c r="L67" s="38"/>
    </row>
    <row r="68" spans="2:20" s="1" customFormat="1" ht="36.950000000000003" customHeight="1" x14ac:dyDescent="0.3">
      <c r="B68" s="38"/>
      <c r="C68" s="27" t="s">
        <v>117</v>
      </c>
      <c r="L68" s="38"/>
    </row>
    <row r="69" spans="2:20" s="1" customFormat="1" ht="6.95" customHeight="1" x14ac:dyDescent="0.3">
      <c r="B69" s="38"/>
      <c r="L69" s="38"/>
    </row>
    <row r="70" spans="2:20" s="1" customFormat="1" ht="14.45" customHeight="1" x14ac:dyDescent="0.3">
      <c r="B70" s="38"/>
      <c r="C70" s="34" t="s">
        <v>18</v>
      </c>
      <c r="L70" s="38"/>
    </row>
    <row r="71" spans="2:20" s="1" customFormat="1" ht="16.5" customHeight="1" x14ac:dyDescent="0.3">
      <c r="B71" s="38"/>
      <c r="E71" s="335" t="str">
        <f>E7</f>
        <v>Ekologizace zdroje TKY II - mokré odsíření - bourací práce</v>
      </c>
      <c r="F71" s="336"/>
      <c r="G71" s="336"/>
      <c r="H71" s="336"/>
      <c r="L71" s="38"/>
    </row>
    <row r="72" spans="2:20" s="1" customFormat="1" ht="14.45" customHeight="1" x14ac:dyDescent="0.3">
      <c r="B72" s="38"/>
      <c r="C72" s="34" t="s">
        <v>105</v>
      </c>
      <c r="L72" s="38"/>
    </row>
    <row r="73" spans="2:20" s="1" customFormat="1" ht="17.25" customHeight="1" x14ac:dyDescent="0.3">
      <c r="B73" s="38"/>
      <c r="E73" s="305" t="str">
        <f>E9</f>
        <v>05 - 12 - Garáže</v>
      </c>
      <c r="F73" s="337"/>
      <c r="G73" s="337"/>
      <c r="H73" s="337"/>
      <c r="L73" s="38"/>
    </row>
    <row r="74" spans="2:20" s="1" customFormat="1" ht="6.95" customHeight="1" x14ac:dyDescent="0.3">
      <c r="B74" s="38"/>
      <c r="L74" s="38"/>
    </row>
    <row r="75" spans="2:20" s="1" customFormat="1" ht="18" customHeight="1" x14ac:dyDescent="0.3">
      <c r="B75" s="38"/>
      <c r="C75" s="34" t="s">
        <v>22</v>
      </c>
      <c r="F75" s="32" t="str">
        <f>F12</f>
        <v xml:space="preserve"> </v>
      </c>
      <c r="I75" s="98" t="s">
        <v>24</v>
      </c>
      <c r="J75" s="60" t="str">
        <f>IF(J12="","",J12)</f>
        <v>15. 1. 2018</v>
      </c>
      <c r="L75" s="38"/>
    </row>
    <row r="76" spans="2:20" s="1" customFormat="1" ht="6.95" customHeight="1" x14ac:dyDescent="0.3">
      <c r="B76" s="38"/>
      <c r="L76" s="38"/>
    </row>
    <row r="77" spans="2:20" s="1" customFormat="1" ht="15" x14ac:dyDescent="0.3">
      <c r="B77" s="38"/>
      <c r="C77" s="34" t="s">
        <v>26</v>
      </c>
      <c r="F77" s="32" t="str">
        <f>E15</f>
        <v>United Energy, a.s.</v>
      </c>
      <c r="I77" s="98" t="s">
        <v>32</v>
      </c>
      <c r="J77" s="32" t="str">
        <f>E21</f>
        <v>BPO s.r.o.Ostrov</v>
      </c>
      <c r="L77" s="38"/>
    </row>
    <row r="78" spans="2:20" s="1" customFormat="1" ht="14.45" customHeight="1" x14ac:dyDescent="0.3">
      <c r="B78" s="38"/>
      <c r="C78" s="34" t="s">
        <v>30</v>
      </c>
      <c r="F78" s="32" t="str">
        <f>IF(E18="","",E18)</f>
        <v/>
      </c>
      <c r="L78" s="38"/>
    </row>
    <row r="79" spans="2:20" s="1" customFormat="1" ht="10.35" customHeight="1" x14ac:dyDescent="0.3">
      <c r="B79" s="38"/>
      <c r="L79" s="38"/>
    </row>
    <row r="80" spans="2:20" s="9" customFormat="1" ht="29.25" customHeight="1" x14ac:dyDescent="0.3">
      <c r="B80" s="135"/>
      <c r="C80" s="136" t="s">
        <v>118</v>
      </c>
      <c r="D80" s="137" t="s">
        <v>55</v>
      </c>
      <c r="E80" s="137" t="s">
        <v>51</v>
      </c>
      <c r="F80" s="137" t="s">
        <v>119</v>
      </c>
      <c r="G80" s="137" t="s">
        <v>120</v>
      </c>
      <c r="H80" s="137" t="s">
        <v>121</v>
      </c>
      <c r="I80" s="138" t="s">
        <v>122</v>
      </c>
      <c r="J80" s="137" t="s">
        <v>109</v>
      </c>
      <c r="K80" s="139" t="s">
        <v>123</v>
      </c>
      <c r="L80" s="135"/>
      <c r="M80" s="66" t="s">
        <v>124</v>
      </c>
      <c r="N80" s="67" t="s">
        <v>40</v>
      </c>
      <c r="O80" s="67" t="s">
        <v>125</v>
      </c>
      <c r="P80" s="67" t="s">
        <v>126</v>
      </c>
      <c r="Q80" s="67" t="s">
        <v>127</v>
      </c>
      <c r="R80" s="67" t="s">
        <v>128</v>
      </c>
      <c r="S80" s="67" t="s">
        <v>129</v>
      </c>
      <c r="T80" s="68" t="s">
        <v>130</v>
      </c>
    </row>
    <row r="81" spans="2:65" s="1" customFormat="1" ht="29.25" customHeight="1" x14ac:dyDescent="0.35">
      <c r="B81" s="38"/>
      <c r="C81" s="70" t="s">
        <v>110</v>
      </c>
      <c r="J81" s="140">
        <f>BK81</f>
        <v>0</v>
      </c>
      <c r="L81" s="38"/>
      <c r="M81" s="69"/>
      <c r="N81" s="61"/>
      <c r="O81" s="61"/>
      <c r="P81" s="141">
        <f>P82</f>
        <v>0</v>
      </c>
      <c r="Q81" s="61"/>
      <c r="R81" s="141">
        <f>R82</f>
        <v>0</v>
      </c>
      <c r="S81" s="61"/>
      <c r="T81" s="142">
        <f>T82</f>
        <v>1084.83</v>
      </c>
      <c r="AT81" s="22" t="s">
        <v>69</v>
      </c>
      <c r="AU81" s="22" t="s">
        <v>111</v>
      </c>
      <c r="BK81" s="143">
        <f>BK82</f>
        <v>0</v>
      </c>
    </row>
    <row r="82" spans="2:65" s="10" customFormat="1" ht="37.35" customHeight="1" x14ac:dyDescent="0.35">
      <c r="B82" s="144"/>
      <c r="D82" s="145" t="s">
        <v>69</v>
      </c>
      <c r="E82" s="146" t="s">
        <v>131</v>
      </c>
      <c r="F82" s="146" t="s">
        <v>132</v>
      </c>
      <c r="I82" s="147"/>
      <c r="J82" s="148">
        <f>BK82</f>
        <v>0</v>
      </c>
      <c r="L82" s="144"/>
      <c r="M82" s="149"/>
      <c r="P82" s="150">
        <f>P83+P91+P93+P106</f>
        <v>0</v>
      </c>
      <c r="R82" s="150">
        <f>R83+R91+R93+R106</f>
        <v>0</v>
      </c>
      <c r="T82" s="151">
        <f>T83+T91+T93+T106</f>
        <v>1084.83</v>
      </c>
      <c r="AR82" s="145" t="s">
        <v>78</v>
      </c>
      <c r="AT82" s="152" t="s">
        <v>69</v>
      </c>
      <c r="AU82" s="152" t="s">
        <v>70</v>
      </c>
      <c r="AY82" s="145" t="s">
        <v>133</v>
      </c>
      <c r="BK82" s="153">
        <f>BK83+BK91+BK93+BK106</f>
        <v>0</v>
      </c>
    </row>
    <row r="83" spans="2:65" s="10" customFormat="1" ht="19.899999999999999" customHeight="1" x14ac:dyDescent="0.3">
      <c r="B83" s="144"/>
      <c r="D83" s="145" t="s">
        <v>69</v>
      </c>
      <c r="E83" s="154" t="s">
        <v>78</v>
      </c>
      <c r="F83" s="154" t="s">
        <v>134</v>
      </c>
      <c r="I83" s="147"/>
      <c r="J83" s="155">
        <f>BK83</f>
        <v>0</v>
      </c>
      <c r="L83" s="144"/>
      <c r="M83" s="149"/>
      <c r="P83" s="150">
        <f>SUM(P84:P90)</f>
        <v>0</v>
      </c>
      <c r="R83" s="150">
        <f>SUM(R84:R90)</f>
        <v>0</v>
      </c>
      <c r="T83" s="151">
        <f>SUM(T84:T90)</f>
        <v>0</v>
      </c>
      <c r="AR83" s="145" t="s">
        <v>78</v>
      </c>
      <c r="AT83" s="152" t="s">
        <v>69</v>
      </c>
      <c r="AU83" s="152" t="s">
        <v>78</v>
      </c>
      <c r="AY83" s="145" t="s">
        <v>133</v>
      </c>
      <c r="BK83" s="153">
        <f>SUM(BK84:BK90)</f>
        <v>0</v>
      </c>
    </row>
    <row r="84" spans="2:65" s="1" customFormat="1" ht="16.5" customHeight="1" x14ac:dyDescent="0.3">
      <c r="B84" s="156"/>
      <c r="C84" s="157" t="s">
        <v>78</v>
      </c>
      <c r="D84" s="157" t="s">
        <v>135</v>
      </c>
      <c r="E84" s="158" t="s">
        <v>136</v>
      </c>
      <c r="F84" s="159" t="s">
        <v>137</v>
      </c>
      <c r="G84" s="160" t="s">
        <v>138</v>
      </c>
      <c r="H84" s="161">
        <v>263</v>
      </c>
      <c r="I84" s="162"/>
      <c r="J84" s="161">
        <f>ROUND(I84*H84,2)</f>
        <v>0</v>
      </c>
      <c r="K84" s="159" t="s">
        <v>139</v>
      </c>
      <c r="L84" s="38"/>
      <c r="M84" s="163" t="s">
        <v>5</v>
      </c>
      <c r="N84" s="164" t="s">
        <v>41</v>
      </c>
      <c r="P84" s="165">
        <f>O84*H84</f>
        <v>0</v>
      </c>
      <c r="Q84" s="165">
        <v>0</v>
      </c>
      <c r="R84" s="165">
        <f>Q84*H84</f>
        <v>0</v>
      </c>
      <c r="S84" s="165">
        <v>0</v>
      </c>
      <c r="T84" s="166">
        <f>S84*H84</f>
        <v>0</v>
      </c>
      <c r="AR84" s="22" t="s">
        <v>140</v>
      </c>
      <c r="AT84" s="22" t="s">
        <v>135</v>
      </c>
      <c r="AU84" s="22" t="s">
        <v>80</v>
      </c>
      <c r="AY84" s="22" t="s">
        <v>133</v>
      </c>
      <c r="BE84" s="167">
        <f>IF(N84="základní",J84,0)</f>
        <v>0</v>
      </c>
      <c r="BF84" s="167">
        <f>IF(N84="snížená",J84,0)</f>
        <v>0</v>
      </c>
      <c r="BG84" s="167">
        <f>IF(N84="zákl. přenesená",J84,0)</f>
        <v>0</v>
      </c>
      <c r="BH84" s="167">
        <f>IF(N84="sníž. přenesená",J84,0)</f>
        <v>0</v>
      </c>
      <c r="BI84" s="167">
        <f>IF(N84="nulová",J84,0)</f>
        <v>0</v>
      </c>
      <c r="BJ84" s="22" t="s">
        <v>78</v>
      </c>
      <c r="BK84" s="167">
        <f>ROUND(I84*H84,2)</f>
        <v>0</v>
      </c>
      <c r="BL84" s="22" t="s">
        <v>140</v>
      </c>
      <c r="BM84" s="22" t="s">
        <v>141</v>
      </c>
    </row>
    <row r="85" spans="2:65" s="11" customFormat="1" x14ac:dyDescent="0.3">
      <c r="B85" s="168"/>
      <c r="D85" s="169" t="s">
        <v>142</v>
      </c>
      <c r="E85" s="170" t="s">
        <v>5</v>
      </c>
      <c r="F85" s="171" t="s">
        <v>143</v>
      </c>
      <c r="H85" s="170" t="s">
        <v>5</v>
      </c>
      <c r="I85" s="172"/>
      <c r="L85" s="168"/>
      <c r="M85" s="173"/>
      <c r="T85" s="174"/>
      <c r="AT85" s="170" t="s">
        <v>142</v>
      </c>
      <c r="AU85" s="170" t="s">
        <v>80</v>
      </c>
      <c r="AV85" s="11" t="s">
        <v>78</v>
      </c>
      <c r="AW85" s="11" t="s">
        <v>34</v>
      </c>
      <c r="AX85" s="11" t="s">
        <v>70</v>
      </c>
      <c r="AY85" s="170" t="s">
        <v>133</v>
      </c>
    </row>
    <row r="86" spans="2:65" s="11" customFormat="1" x14ac:dyDescent="0.3">
      <c r="B86" s="168"/>
      <c r="D86" s="169" t="s">
        <v>142</v>
      </c>
      <c r="E86" s="170" t="s">
        <v>5</v>
      </c>
      <c r="F86" s="171" t="s">
        <v>575</v>
      </c>
      <c r="H86" s="170" t="s">
        <v>5</v>
      </c>
      <c r="I86" s="172"/>
      <c r="L86" s="168"/>
      <c r="M86" s="173"/>
      <c r="T86" s="174"/>
      <c r="AT86" s="170" t="s">
        <v>142</v>
      </c>
      <c r="AU86" s="170" t="s">
        <v>80</v>
      </c>
      <c r="AV86" s="11" t="s">
        <v>78</v>
      </c>
      <c r="AW86" s="11" t="s">
        <v>34</v>
      </c>
      <c r="AX86" s="11" t="s">
        <v>70</v>
      </c>
      <c r="AY86" s="170" t="s">
        <v>133</v>
      </c>
    </row>
    <row r="87" spans="2:65" s="12" customFormat="1" x14ac:dyDescent="0.3">
      <c r="B87" s="175"/>
      <c r="D87" s="169" t="s">
        <v>142</v>
      </c>
      <c r="E87" s="176" t="s">
        <v>5</v>
      </c>
      <c r="F87" s="177" t="s">
        <v>265</v>
      </c>
      <c r="H87" s="178">
        <v>263</v>
      </c>
      <c r="I87" s="179"/>
      <c r="L87" s="175"/>
      <c r="M87" s="180"/>
      <c r="T87" s="181"/>
      <c r="AT87" s="176" t="s">
        <v>142</v>
      </c>
      <c r="AU87" s="176" t="s">
        <v>80</v>
      </c>
      <c r="AV87" s="12" t="s">
        <v>80</v>
      </c>
      <c r="AW87" s="12" t="s">
        <v>34</v>
      </c>
      <c r="AX87" s="12" t="s">
        <v>78</v>
      </c>
      <c r="AY87" s="176" t="s">
        <v>133</v>
      </c>
    </row>
    <row r="88" spans="2:65" s="1" customFormat="1" ht="16.5" customHeight="1" x14ac:dyDescent="0.3">
      <c r="B88" s="156"/>
      <c r="C88" s="182" t="s">
        <v>80</v>
      </c>
      <c r="D88" s="182" t="s">
        <v>145</v>
      </c>
      <c r="E88" s="183" t="s">
        <v>146</v>
      </c>
      <c r="F88" s="184" t="s">
        <v>147</v>
      </c>
      <c r="G88" s="185" t="s">
        <v>148</v>
      </c>
      <c r="H88" s="285">
        <v>296.7</v>
      </c>
      <c r="I88" s="187"/>
      <c r="J88" s="186">
        <f>ROUND(I88*H88,2)</f>
        <v>0</v>
      </c>
      <c r="K88" s="184" t="s">
        <v>5</v>
      </c>
      <c r="L88" s="188"/>
      <c r="M88" s="189" t="s">
        <v>5</v>
      </c>
      <c r="N88" s="190" t="s">
        <v>41</v>
      </c>
      <c r="P88" s="165">
        <f>O88*H88</f>
        <v>0</v>
      </c>
      <c r="Q88" s="165">
        <v>0</v>
      </c>
      <c r="R88" s="165">
        <f>Q88*H88</f>
        <v>0</v>
      </c>
      <c r="S88" s="165">
        <v>0</v>
      </c>
      <c r="T88" s="166">
        <f>S88*H88</f>
        <v>0</v>
      </c>
      <c r="AR88" s="22" t="s">
        <v>149</v>
      </c>
      <c r="AT88" s="22" t="s">
        <v>145</v>
      </c>
      <c r="AU88" s="22" t="s">
        <v>80</v>
      </c>
      <c r="AY88" s="22" t="s">
        <v>133</v>
      </c>
      <c r="BE88" s="167">
        <f>IF(N88="základní",J88,0)</f>
        <v>0</v>
      </c>
      <c r="BF88" s="167">
        <f>IF(N88="snížená",J88,0)</f>
        <v>0</v>
      </c>
      <c r="BG88" s="167">
        <f>IF(N88="zákl. přenesená",J88,0)</f>
        <v>0</v>
      </c>
      <c r="BH88" s="167">
        <f>IF(N88="sníž. přenesená",J88,0)</f>
        <v>0</v>
      </c>
      <c r="BI88" s="167">
        <f>IF(N88="nulová",J88,0)</f>
        <v>0</v>
      </c>
      <c r="BJ88" s="22" t="s">
        <v>78</v>
      </c>
      <c r="BK88" s="167">
        <f>ROUND(I88*H88,2)</f>
        <v>0</v>
      </c>
      <c r="BL88" s="22" t="s">
        <v>140</v>
      </c>
      <c r="BM88" s="22" t="s">
        <v>150</v>
      </c>
    </row>
    <row r="89" spans="2:65" s="12" customFormat="1" x14ac:dyDescent="0.3">
      <c r="B89" s="175"/>
      <c r="D89" s="169" t="s">
        <v>142</v>
      </c>
      <c r="E89" s="176" t="s">
        <v>5</v>
      </c>
      <c r="F89" s="177" t="s">
        <v>578</v>
      </c>
      <c r="H89" s="194">
        <f>263*1.7*1.1+0.19-195.3</f>
        <v>296.7</v>
      </c>
      <c r="I89" s="179"/>
      <c r="L89" s="175"/>
      <c r="M89" s="180"/>
      <c r="T89" s="181"/>
      <c r="AT89" s="176" t="s">
        <v>142</v>
      </c>
      <c r="AU89" s="176" t="s">
        <v>80</v>
      </c>
      <c r="AV89" s="12" t="s">
        <v>80</v>
      </c>
      <c r="AW89" s="12" t="s">
        <v>34</v>
      </c>
      <c r="AX89" s="12" t="s">
        <v>78</v>
      </c>
      <c r="AY89" s="176" t="s">
        <v>133</v>
      </c>
    </row>
    <row r="90" spans="2:65" s="11" customFormat="1" x14ac:dyDescent="0.3">
      <c r="B90" s="168"/>
      <c r="D90" s="169" t="s">
        <v>142</v>
      </c>
      <c r="E90" s="170" t="s">
        <v>5</v>
      </c>
      <c r="F90" s="171" t="s">
        <v>573</v>
      </c>
      <c r="H90" s="170" t="s">
        <v>5</v>
      </c>
      <c r="I90" s="172"/>
      <c r="L90" s="168"/>
      <c r="M90" s="173"/>
      <c r="T90" s="174"/>
      <c r="AT90" s="170" t="s">
        <v>142</v>
      </c>
      <c r="AU90" s="170" t="s">
        <v>80</v>
      </c>
      <c r="AV90" s="11" t="s">
        <v>78</v>
      </c>
      <c r="AW90" s="11" t="s">
        <v>34</v>
      </c>
      <c r="AX90" s="11" t="s">
        <v>70</v>
      </c>
      <c r="AY90" s="170" t="s">
        <v>133</v>
      </c>
    </row>
    <row r="91" spans="2:65" s="10" customFormat="1" ht="29.85" customHeight="1" x14ac:dyDescent="0.3">
      <c r="B91" s="144"/>
      <c r="D91" s="145" t="s">
        <v>69</v>
      </c>
      <c r="E91" s="154" t="s">
        <v>152</v>
      </c>
      <c r="F91" s="154" t="s">
        <v>153</v>
      </c>
      <c r="I91" s="147"/>
      <c r="J91" s="155">
        <f>BK91</f>
        <v>0</v>
      </c>
      <c r="L91" s="144"/>
      <c r="M91" s="149"/>
      <c r="P91" s="150">
        <f>P92</f>
        <v>0</v>
      </c>
      <c r="R91" s="150">
        <f>R92</f>
        <v>0</v>
      </c>
      <c r="T91" s="151">
        <f>T92</f>
        <v>0</v>
      </c>
      <c r="AR91" s="145" t="s">
        <v>78</v>
      </c>
      <c r="AT91" s="152" t="s">
        <v>69</v>
      </c>
      <c r="AU91" s="152" t="s">
        <v>78</v>
      </c>
      <c r="AY91" s="145" t="s">
        <v>133</v>
      </c>
      <c r="BK91" s="153">
        <f>BK92</f>
        <v>0</v>
      </c>
    </row>
    <row r="92" spans="2:65" s="1" customFormat="1" ht="16.5" customHeight="1" x14ac:dyDescent="0.3">
      <c r="B92" s="156"/>
      <c r="C92" s="157" t="s">
        <v>154</v>
      </c>
      <c r="D92" s="157" t="s">
        <v>135</v>
      </c>
      <c r="E92" s="158" t="s">
        <v>155</v>
      </c>
      <c r="F92" s="159" t="s">
        <v>156</v>
      </c>
      <c r="G92" s="160" t="s">
        <v>157</v>
      </c>
      <c r="H92" s="161">
        <v>1</v>
      </c>
      <c r="I92" s="162"/>
      <c r="J92" s="161">
        <f>ROUND(I92*H92,2)</f>
        <v>0</v>
      </c>
      <c r="K92" s="159" t="s">
        <v>5</v>
      </c>
      <c r="L92" s="38"/>
      <c r="M92" s="163" t="s">
        <v>5</v>
      </c>
      <c r="N92" s="164" t="s">
        <v>41</v>
      </c>
      <c r="P92" s="165">
        <f>O92*H92</f>
        <v>0</v>
      </c>
      <c r="Q92" s="165">
        <v>0</v>
      </c>
      <c r="R92" s="165">
        <f>Q92*H92</f>
        <v>0</v>
      </c>
      <c r="S92" s="165">
        <v>0</v>
      </c>
      <c r="T92" s="166">
        <f>S92*H92</f>
        <v>0</v>
      </c>
      <c r="AR92" s="22" t="s">
        <v>140</v>
      </c>
      <c r="AT92" s="22" t="s">
        <v>135</v>
      </c>
      <c r="AU92" s="22" t="s">
        <v>80</v>
      </c>
      <c r="AY92" s="22" t="s">
        <v>133</v>
      </c>
      <c r="BE92" s="167">
        <f>IF(N92="základní",J92,0)</f>
        <v>0</v>
      </c>
      <c r="BF92" s="167">
        <f>IF(N92="snížená",J92,0)</f>
        <v>0</v>
      </c>
      <c r="BG92" s="167">
        <f>IF(N92="zákl. přenesená",J92,0)</f>
        <v>0</v>
      </c>
      <c r="BH92" s="167">
        <f>IF(N92="sníž. přenesená",J92,0)</f>
        <v>0</v>
      </c>
      <c r="BI92" s="167">
        <f>IF(N92="nulová",J92,0)</f>
        <v>0</v>
      </c>
      <c r="BJ92" s="22" t="s">
        <v>78</v>
      </c>
      <c r="BK92" s="167">
        <f>ROUND(I92*H92,2)</f>
        <v>0</v>
      </c>
      <c r="BL92" s="22" t="s">
        <v>140</v>
      </c>
      <c r="BM92" s="22" t="s">
        <v>158</v>
      </c>
    </row>
    <row r="93" spans="2:65" s="10" customFormat="1" ht="29.85" customHeight="1" x14ac:dyDescent="0.3">
      <c r="B93" s="144"/>
      <c r="D93" s="145" t="s">
        <v>69</v>
      </c>
      <c r="E93" s="154" t="s">
        <v>159</v>
      </c>
      <c r="F93" s="154" t="s">
        <v>160</v>
      </c>
      <c r="I93" s="147"/>
      <c r="J93" s="155">
        <f>BK93</f>
        <v>0</v>
      </c>
      <c r="L93" s="144"/>
      <c r="M93" s="149"/>
      <c r="P93" s="150">
        <f>SUM(P94:P105)</f>
        <v>0</v>
      </c>
      <c r="R93" s="150">
        <f>SUM(R94:R105)</f>
        <v>0</v>
      </c>
      <c r="T93" s="151">
        <f>SUM(T94:T105)</f>
        <v>1084.83</v>
      </c>
      <c r="AR93" s="145" t="s">
        <v>78</v>
      </c>
      <c r="AT93" s="152" t="s">
        <v>69</v>
      </c>
      <c r="AU93" s="152" t="s">
        <v>78</v>
      </c>
      <c r="AY93" s="145" t="s">
        <v>133</v>
      </c>
      <c r="BK93" s="153">
        <f>SUM(BK94:BK105)</f>
        <v>0</v>
      </c>
    </row>
    <row r="94" spans="2:65" s="1" customFormat="1" ht="25.5" customHeight="1" x14ac:dyDescent="0.3">
      <c r="B94" s="156"/>
      <c r="C94" s="157" t="s">
        <v>140</v>
      </c>
      <c r="D94" s="157" t="s">
        <v>135</v>
      </c>
      <c r="E94" s="158" t="s">
        <v>161</v>
      </c>
      <c r="F94" s="159" t="s">
        <v>162</v>
      </c>
      <c r="G94" s="160" t="s">
        <v>157</v>
      </c>
      <c r="H94" s="161">
        <v>1</v>
      </c>
      <c r="I94" s="162"/>
      <c r="J94" s="161">
        <f>ROUND(I94*H94,2)</f>
        <v>0</v>
      </c>
      <c r="K94" s="159" t="s">
        <v>5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266</v>
      </c>
    </row>
    <row r="95" spans="2:65" s="1" customFormat="1" ht="25.5" customHeight="1" x14ac:dyDescent="0.3">
      <c r="B95" s="156"/>
      <c r="C95" s="157" t="s">
        <v>164</v>
      </c>
      <c r="D95" s="157" t="s">
        <v>135</v>
      </c>
      <c r="E95" s="158" t="s">
        <v>267</v>
      </c>
      <c r="F95" s="159" t="s">
        <v>268</v>
      </c>
      <c r="G95" s="160" t="s">
        <v>138</v>
      </c>
      <c r="H95" s="161">
        <v>1804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0.25</v>
      </c>
      <c r="T95" s="166">
        <f>S95*H95</f>
        <v>451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167</v>
      </c>
    </row>
    <row r="96" spans="2:65" s="1" customFormat="1" ht="16.5" customHeight="1" x14ac:dyDescent="0.3">
      <c r="B96" s="156"/>
      <c r="C96" s="157" t="s">
        <v>168</v>
      </c>
      <c r="D96" s="157" t="s">
        <v>135</v>
      </c>
      <c r="E96" s="158" t="s">
        <v>169</v>
      </c>
      <c r="F96" s="159" t="s">
        <v>170</v>
      </c>
      <c r="G96" s="160" t="s">
        <v>138</v>
      </c>
      <c r="H96" s="161">
        <v>263</v>
      </c>
      <c r="I96" s="162"/>
      <c r="J96" s="161">
        <f>ROUND(I96*H96,2)</f>
        <v>0</v>
      </c>
      <c r="K96" s="159" t="s">
        <v>139</v>
      </c>
      <c r="L96" s="38"/>
      <c r="M96" s="163" t="s">
        <v>5</v>
      </c>
      <c r="N96" s="164" t="s">
        <v>41</v>
      </c>
      <c r="P96" s="165">
        <f>O96*H96</f>
        <v>0</v>
      </c>
      <c r="Q96" s="165">
        <v>0</v>
      </c>
      <c r="R96" s="165">
        <f>Q96*H96</f>
        <v>0</v>
      </c>
      <c r="S96" s="165">
        <v>2.41</v>
      </c>
      <c r="T96" s="166">
        <f>S96*H96</f>
        <v>633.83000000000004</v>
      </c>
      <c r="AR96" s="22" t="s">
        <v>140</v>
      </c>
      <c r="AT96" s="22" t="s">
        <v>135</v>
      </c>
      <c r="AU96" s="22" t="s">
        <v>80</v>
      </c>
      <c r="AY96" s="22" t="s">
        <v>133</v>
      </c>
      <c r="BE96" s="167">
        <f>IF(N96="základní",J96,0)</f>
        <v>0</v>
      </c>
      <c r="BF96" s="167">
        <f>IF(N96="snížená",J96,0)</f>
        <v>0</v>
      </c>
      <c r="BG96" s="167">
        <f>IF(N96="zákl. přenesená",J96,0)</f>
        <v>0</v>
      </c>
      <c r="BH96" s="167">
        <f>IF(N96="sníž. přenesená",J96,0)</f>
        <v>0</v>
      </c>
      <c r="BI96" s="167">
        <f>IF(N96="nulová",J96,0)</f>
        <v>0</v>
      </c>
      <c r="BJ96" s="22" t="s">
        <v>78</v>
      </c>
      <c r="BK96" s="167">
        <f>ROUND(I96*H96,2)</f>
        <v>0</v>
      </c>
      <c r="BL96" s="22" t="s">
        <v>140</v>
      </c>
      <c r="BM96" s="22" t="s">
        <v>171</v>
      </c>
    </row>
    <row r="97" spans="2:65" s="11" customFormat="1" x14ac:dyDescent="0.3">
      <c r="B97" s="168"/>
      <c r="D97" s="169" t="s">
        <v>142</v>
      </c>
      <c r="E97" s="170" t="s">
        <v>5</v>
      </c>
      <c r="F97" s="171" t="s">
        <v>255</v>
      </c>
      <c r="H97" s="170" t="s">
        <v>5</v>
      </c>
      <c r="I97" s="172"/>
      <c r="L97" s="168"/>
      <c r="M97" s="173"/>
      <c r="T97" s="174"/>
      <c r="AT97" s="170" t="s">
        <v>142</v>
      </c>
      <c r="AU97" s="170" t="s">
        <v>80</v>
      </c>
      <c r="AV97" s="11" t="s">
        <v>78</v>
      </c>
      <c r="AW97" s="11" t="s">
        <v>34</v>
      </c>
      <c r="AX97" s="11" t="s">
        <v>70</v>
      </c>
      <c r="AY97" s="170" t="s">
        <v>133</v>
      </c>
    </row>
    <row r="98" spans="2:65" s="12" customFormat="1" x14ac:dyDescent="0.3">
      <c r="B98" s="175"/>
      <c r="D98" s="169" t="s">
        <v>142</v>
      </c>
      <c r="E98" s="176" t="s">
        <v>5</v>
      </c>
      <c r="F98" s="177" t="s">
        <v>265</v>
      </c>
      <c r="H98" s="178">
        <v>263</v>
      </c>
      <c r="I98" s="179"/>
      <c r="L98" s="175"/>
      <c r="M98" s="180"/>
      <c r="T98" s="181"/>
      <c r="AT98" s="176" t="s">
        <v>142</v>
      </c>
      <c r="AU98" s="176" t="s">
        <v>80</v>
      </c>
      <c r="AV98" s="12" t="s">
        <v>80</v>
      </c>
      <c r="AW98" s="12" t="s">
        <v>34</v>
      </c>
      <c r="AX98" s="12" t="s">
        <v>78</v>
      </c>
      <c r="AY98" s="176" t="s">
        <v>133</v>
      </c>
    </row>
    <row r="99" spans="2:65" s="1" customFormat="1" ht="25.5" customHeight="1" x14ac:dyDescent="0.3">
      <c r="B99" s="156"/>
      <c r="C99" s="157" t="s">
        <v>174</v>
      </c>
      <c r="D99" s="157" t="s">
        <v>135</v>
      </c>
      <c r="E99" s="158" t="s">
        <v>175</v>
      </c>
      <c r="F99" s="159" t="s">
        <v>176</v>
      </c>
      <c r="G99" s="160" t="s">
        <v>157</v>
      </c>
      <c r="H99" s="161">
        <v>1</v>
      </c>
      <c r="I99" s="162"/>
      <c r="J99" s="161">
        <f>ROUND(I99*H99,2)</f>
        <v>0</v>
      </c>
      <c r="K99" s="159" t="s">
        <v>5</v>
      </c>
      <c r="L99" s="38"/>
      <c r="M99" s="163" t="s">
        <v>5</v>
      </c>
      <c r="N99" s="164" t="s">
        <v>41</v>
      </c>
      <c r="P99" s="165">
        <f>O99*H99</f>
        <v>0</v>
      </c>
      <c r="Q99" s="165">
        <v>0</v>
      </c>
      <c r="R99" s="165">
        <f>Q99*H99</f>
        <v>0</v>
      </c>
      <c r="S99" s="165">
        <v>0</v>
      </c>
      <c r="T99" s="166">
        <f>S99*H99</f>
        <v>0</v>
      </c>
      <c r="AR99" s="22" t="s">
        <v>140</v>
      </c>
      <c r="AT99" s="22" t="s">
        <v>135</v>
      </c>
      <c r="AU99" s="22" t="s">
        <v>80</v>
      </c>
      <c r="AY99" s="22" t="s">
        <v>133</v>
      </c>
      <c r="BE99" s="167">
        <f>IF(N99="základní",J99,0)</f>
        <v>0</v>
      </c>
      <c r="BF99" s="167">
        <f>IF(N99="snížená",J99,0)</f>
        <v>0</v>
      </c>
      <c r="BG99" s="167">
        <f>IF(N99="zákl. přenesená",J99,0)</f>
        <v>0</v>
      </c>
      <c r="BH99" s="167">
        <f>IF(N99="sníž. přenesená",J99,0)</f>
        <v>0</v>
      </c>
      <c r="BI99" s="167">
        <f>IF(N99="nulová",J99,0)</f>
        <v>0</v>
      </c>
      <c r="BJ99" s="22" t="s">
        <v>78</v>
      </c>
      <c r="BK99" s="167">
        <f>ROUND(I99*H99,2)</f>
        <v>0</v>
      </c>
      <c r="BL99" s="22" t="s">
        <v>140</v>
      </c>
      <c r="BM99" s="22" t="s">
        <v>177</v>
      </c>
    </row>
    <row r="100" spans="2:65" s="11" customFormat="1" x14ac:dyDescent="0.3">
      <c r="B100" s="168"/>
      <c r="D100" s="169" t="s">
        <v>142</v>
      </c>
      <c r="E100" s="170" t="s">
        <v>5</v>
      </c>
      <c r="F100" s="171" t="s">
        <v>178</v>
      </c>
      <c r="H100" s="170" t="s">
        <v>5</v>
      </c>
      <c r="I100" s="172"/>
      <c r="L100" s="168"/>
      <c r="M100" s="173"/>
      <c r="T100" s="174"/>
      <c r="AT100" s="170" t="s">
        <v>142</v>
      </c>
      <c r="AU100" s="170" t="s">
        <v>80</v>
      </c>
      <c r="AV100" s="11" t="s">
        <v>78</v>
      </c>
      <c r="AW100" s="11" t="s">
        <v>34</v>
      </c>
      <c r="AX100" s="11" t="s">
        <v>70</v>
      </c>
      <c r="AY100" s="170" t="s">
        <v>133</v>
      </c>
    </row>
    <row r="101" spans="2:65" s="11" customFormat="1" x14ac:dyDescent="0.3">
      <c r="B101" s="168"/>
      <c r="D101" s="169" t="s">
        <v>142</v>
      </c>
      <c r="E101" s="170" t="s">
        <v>5</v>
      </c>
      <c r="F101" s="171" t="s">
        <v>179</v>
      </c>
      <c r="H101" s="170" t="s">
        <v>5</v>
      </c>
      <c r="I101" s="172"/>
      <c r="L101" s="168"/>
      <c r="M101" s="173"/>
      <c r="T101" s="174"/>
      <c r="AT101" s="170" t="s">
        <v>142</v>
      </c>
      <c r="AU101" s="170" t="s">
        <v>80</v>
      </c>
      <c r="AV101" s="11" t="s">
        <v>78</v>
      </c>
      <c r="AW101" s="11" t="s">
        <v>34</v>
      </c>
      <c r="AX101" s="11" t="s">
        <v>70</v>
      </c>
      <c r="AY101" s="170" t="s">
        <v>133</v>
      </c>
    </row>
    <row r="102" spans="2:65" s="11" customFormat="1" x14ac:dyDescent="0.3">
      <c r="B102" s="168"/>
      <c r="D102" s="169" t="s">
        <v>142</v>
      </c>
      <c r="E102" s="170" t="s">
        <v>5</v>
      </c>
      <c r="F102" s="171" t="s">
        <v>180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 x14ac:dyDescent="0.3">
      <c r="B103" s="175"/>
      <c r="D103" s="169" t="s">
        <v>142</v>
      </c>
      <c r="E103" s="176" t="s">
        <v>5</v>
      </c>
      <c r="F103" s="177" t="s">
        <v>78</v>
      </c>
      <c r="H103" s="178">
        <v>1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" customFormat="1" ht="16.5" customHeight="1" x14ac:dyDescent="0.3">
      <c r="B104" s="156"/>
      <c r="C104" s="157" t="s">
        <v>149</v>
      </c>
      <c r="D104" s="157" t="s">
        <v>135</v>
      </c>
      <c r="E104" s="158" t="s">
        <v>181</v>
      </c>
      <c r="F104" s="159" t="s">
        <v>182</v>
      </c>
      <c r="G104" s="160" t="s">
        <v>157</v>
      </c>
      <c r="H104" s="161">
        <v>1</v>
      </c>
      <c r="I104" s="162"/>
      <c r="J104" s="161">
        <f>ROUND(I104*H104,2)</f>
        <v>0</v>
      </c>
      <c r="K104" s="159" t="s">
        <v>5</v>
      </c>
      <c r="L104" s="38"/>
      <c r="M104" s="163" t="s">
        <v>5</v>
      </c>
      <c r="N104" s="164" t="s">
        <v>41</v>
      </c>
      <c r="P104" s="165">
        <f>O104*H104</f>
        <v>0</v>
      </c>
      <c r="Q104" s="165">
        <v>0</v>
      </c>
      <c r="R104" s="165">
        <f>Q104*H104</f>
        <v>0</v>
      </c>
      <c r="S104" s="165">
        <v>0</v>
      </c>
      <c r="T104" s="166">
        <f>S104*H104</f>
        <v>0</v>
      </c>
      <c r="AR104" s="22" t="s">
        <v>140</v>
      </c>
      <c r="AT104" s="22" t="s">
        <v>135</v>
      </c>
      <c r="AU104" s="22" t="s">
        <v>80</v>
      </c>
      <c r="AY104" s="22" t="s">
        <v>133</v>
      </c>
      <c r="BE104" s="167">
        <f>IF(N104="základní",J104,0)</f>
        <v>0</v>
      </c>
      <c r="BF104" s="167">
        <f>IF(N104="snížená",J104,0)</f>
        <v>0</v>
      </c>
      <c r="BG104" s="167">
        <f>IF(N104="zákl. přenesená",J104,0)</f>
        <v>0</v>
      </c>
      <c r="BH104" s="167">
        <f>IF(N104="sníž. přenesená",J104,0)</f>
        <v>0</v>
      </c>
      <c r="BI104" s="167">
        <f>IF(N104="nulová",J104,0)</f>
        <v>0</v>
      </c>
      <c r="BJ104" s="22" t="s">
        <v>78</v>
      </c>
      <c r="BK104" s="167">
        <f>ROUND(I104*H104,2)</f>
        <v>0</v>
      </c>
      <c r="BL104" s="22" t="s">
        <v>140</v>
      </c>
      <c r="BM104" s="22" t="s">
        <v>183</v>
      </c>
    </row>
    <row r="105" spans="2:65" s="1" customFormat="1" ht="16.5" customHeight="1" x14ac:dyDescent="0.3">
      <c r="B105" s="156"/>
      <c r="C105" s="157" t="s">
        <v>184</v>
      </c>
      <c r="D105" s="157" t="s">
        <v>135</v>
      </c>
      <c r="E105" s="158" t="s">
        <v>185</v>
      </c>
      <c r="F105" s="159" t="s">
        <v>186</v>
      </c>
      <c r="G105" s="160" t="s">
        <v>5</v>
      </c>
      <c r="H105" s="161">
        <v>0</v>
      </c>
      <c r="I105" s="162"/>
      <c r="J105" s="161">
        <f>ROUND(I105*H105,2)</f>
        <v>0</v>
      </c>
      <c r="K105" s="159" t="s">
        <v>5</v>
      </c>
      <c r="L105" s="38"/>
      <c r="M105" s="163" t="s">
        <v>5</v>
      </c>
      <c r="N105" s="164" t="s">
        <v>41</v>
      </c>
      <c r="P105" s="165">
        <f>O105*H105</f>
        <v>0</v>
      </c>
      <c r="Q105" s="165">
        <v>0</v>
      </c>
      <c r="R105" s="165">
        <f>Q105*H105</f>
        <v>0</v>
      </c>
      <c r="S105" s="165">
        <v>0</v>
      </c>
      <c r="T105" s="166">
        <f>S105*H105</f>
        <v>0</v>
      </c>
      <c r="AR105" s="22" t="s">
        <v>140</v>
      </c>
      <c r="AT105" s="22" t="s">
        <v>135</v>
      </c>
      <c r="AU105" s="22" t="s">
        <v>80</v>
      </c>
      <c r="AY105" s="22" t="s">
        <v>133</v>
      </c>
      <c r="BE105" s="167">
        <f>IF(N105="základní",J105,0)</f>
        <v>0</v>
      </c>
      <c r="BF105" s="167">
        <f>IF(N105="snížená",J105,0)</f>
        <v>0</v>
      </c>
      <c r="BG105" s="167">
        <f>IF(N105="zákl. přenesená",J105,0)</f>
        <v>0</v>
      </c>
      <c r="BH105" s="167">
        <f>IF(N105="sníž. přenesená",J105,0)</f>
        <v>0</v>
      </c>
      <c r="BI105" s="167">
        <f>IF(N105="nulová",J105,0)</f>
        <v>0</v>
      </c>
      <c r="BJ105" s="22" t="s">
        <v>78</v>
      </c>
      <c r="BK105" s="167">
        <f>ROUND(I105*H105,2)</f>
        <v>0</v>
      </c>
      <c r="BL105" s="22" t="s">
        <v>140</v>
      </c>
      <c r="BM105" s="22" t="s">
        <v>187</v>
      </c>
    </row>
    <row r="106" spans="2:65" s="10" customFormat="1" ht="29.85" customHeight="1" x14ac:dyDescent="0.3">
      <c r="B106" s="144"/>
      <c r="D106" s="145" t="s">
        <v>69</v>
      </c>
      <c r="E106" s="154" t="s">
        <v>188</v>
      </c>
      <c r="F106" s="154" t="s">
        <v>189</v>
      </c>
      <c r="I106" s="147"/>
      <c r="J106" s="155">
        <f>BK106</f>
        <v>0</v>
      </c>
      <c r="L106" s="144"/>
      <c r="M106" s="149"/>
      <c r="P106" s="150">
        <f>SUM(P107:P128)</f>
        <v>0</v>
      </c>
      <c r="R106" s="150">
        <f>SUM(R107:R128)</f>
        <v>0</v>
      </c>
      <c r="T106" s="151">
        <f>SUM(T107:T128)</f>
        <v>0</v>
      </c>
      <c r="AR106" s="145" t="s">
        <v>78</v>
      </c>
      <c r="AT106" s="152" t="s">
        <v>69</v>
      </c>
      <c r="AU106" s="152" t="s">
        <v>78</v>
      </c>
      <c r="AY106" s="145" t="s">
        <v>133</v>
      </c>
      <c r="BK106" s="153">
        <f>SUM(BK107:BK128)</f>
        <v>0</v>
      </c>
    </row>
    <row r="107" spans="2:65" s="1" customFormat="1" ht="25.5" customHeight="1" x14ac:dyDescent="0.3">
      <c r="B107" s="156"/>
      <c r="C107" s="157" t="s">
        <v>190</v>
      </c>
      <c r="D107" s="157" t="s">
        <v>135</v>
      </c>
      <c r="E107" s="158" t="s">
        <v>191</v>
      </c>
      <c r="F107" s="159" t="s">
        <v>269</v>
      </c>
      <c r="G107" s="160" t="s">
        <v>148</v>
      </c>
      <c r="H107" s="281">
        <v>195.3</v>
      </c>
      <c r="I107" s="162"/>
      <c r="J107" s="161">
        <f>ROUND(I107*H107,2)</f>
        <v>0</v>
      </c>
      <c r="K107" s="159" t="s">
        <v>139</v>
      </c>
      <c r="L107" s="38"/>
      <c r="M107" s="163" t="s">
        <v>5</v>
      </c>
      <c r="N107" s="164" t="s">
        <v>41</v>
      </c>
      <c r="P107" s="165">
        <f>O107*H107</f>
        <v>0</v>
      </c>
      <c r="Q107" s="165">
        <v>0</v>
      </c>
      <c r="R107" s="165">
        <f>Q107*H107</f>
        <v>0</v>
      </c>
      <c r="S107" s="165">
        <v>0</v>
      </c>
      <c r="T107" s="166">
        <f>S107*H107</f>
        <v>0</v>
      </c>
      <c r="AR107" s="22" t="s">
        <v>140</v>
      </c>
      <c r="AT107" s="22" t="s">
        <v>135</v>
      </c>
      <c r="AU107" s="22" t="s">
        <v>80</v>
      </c>
      <c r="AY107" s="22" t="s">
        <v>133</v>
      </c>
      <c r="BE107" s="167">
        <f>IF(N107="základní",J107,0)</f>
        <v>0</v>
      </c>
      <c r="BF107" s="167">
        <f>IF(N107="snížená",J107,0)</f>
        <v>0</v>
      </c>
      <c r="BG107" s="167">
        <f>IF(N107="zákl. přenesená",J107,0)</f>
        <v>0</v>
      </c>
      <c r="BH107" s="167">
        <f>IF(N107="sníž. přenesená",J107,0)</f>
        <v>0</v>
      </c>
      <c r="BI107" s="167">
        <f>IF(N107="nulová",J107,0)</f>
        <v>0</v>
      </c>
      <c r="BJ107" s="22" t="s">
        <v>78</v>
      </c>
      <c r="BK107" s="167">
        <f>ROUND(I107*H107,2)</f>
        <v>0</v>
      </c>
      <c r="BL107" s="22" t="s">
        <v>140</v>
      </c>
      <c r="BM107" s="22" t="s">
        <v>270</v>
      </c>
    </row>
    <row r="108" spans="2:65" s="11" customFormat="1" x14ac:dyDescent="0.3">
      <c r="B108" s="168"/>
      <c r="D108" s="169" t="s">
        <v>142</v>
      </c>
      <c r="E108" s="170" t="s">
        <v>5</v>
      </c>
      <c r="F108" s="171" t="s">
        <v>565</v>
      </c>
      <c r="H108" s="170" t="s">
        <v>5</v>
      </c>
      <c r="I108" s="172"/>
      <c r="L108" s="168"/>
      <c r="M108" s="173"/>
      <c r="T108" s="174"/>
      <c r="AT108" s="170" t="s">
        <v>142</v>
      </c>
      <c r="AU108" s="170" t="s">
        <v>80</v>
      </c>
      <c r="AV108" s="11" t="s">
        <v>78</v>
      </c>
      <c r="AW108" s="11" t="s">
        <v>34</v>
      </c>
      <c r="AX108" s="11" t="s">
        <v>70</v>
      </c>
      <c r="AY108" s="170" t="s">
        <v>133</v>
      </c>
    </row>
    <row r="109" spans="2:65" s="12" customFormat="1" x14ac:dyDescent="0.3">
      <c r="B109" s="175"/>
      <c r="D109" s="169" t="s">
        <v>142</v>
      </c>
      <c r="E109" s="176" t="s">
        <v>5</v>
      </c>
      <c r="F109" s="193" t="s">
        <v>275</v>
      </c>
      <c r="H109" s="194">
        <f>1085*0.9*0.2</f>
        <v>195.3</v>
      </c>
      <c r="I109" s="179"/>
      <c r="L109" s="175"/>
      <c r="M109" s="180"/>
      <c r="T109" s="181"/>
      <c r="AT109" s="176" t="s">
        <v>142</v>
      </c>
      <c r="AU109" s="176" t="s">
        <v>80</v>
      </c>
      <c r="AV109" s="12" t="s">
        <v>80</v>
      </c>
      <c r="AW109" s="12" t="s">
        <v>34</v>
      </c>
      <c r="AX109" s="12" t="s">
        <v>78</v>
      </c>
      <c r="AY109" s="176" t="s">
        <v>133</v>
      </c>
    </row>
    <row r="110" spans="2:65" s="1" customFormat="1" ht="16.5" customHeight="1" x14ac:dyDescent="0.3">
      <c r="B110" s="156"/>
      <c r="C110" s="157" t="s">
        <v>194</v>
      </c>
      <c r="D110" s="157" t="s">
        <v>135</v>
      </c>
      <c r="E110" s="158" t="s">
        <v>195</v>
      </c>
      <c r="F110" s="159" t="s">
        <v>196</v>
      </c>
      <c r="G110" s="160" t="s">
        <v>148</v>
      </c>
      <c r="H110" s="281">
        <v>889.7</v>
      </c>
      <c r="I110" s="162"/>
      <c r="J110" s="161">
        <f>ROUND(I110*H110,2)</f>
        <v>0</v>
      </c>
      <c r="K110" s="159" t="s">
        <v>139</v>
      </c>
      <c r="L110" s="38"/>
      <c r="M110" s="163" t="s">
        <v>5</v>
      </c>
      <c r="N110" s="164" t="s">
        <v>41</v>
      </c>
      <c r="P110" s="165">
        <f>O110*H110</f>
        <v>0</v>
      </c>
      <c r="Q110" s="165">
        <v>0</v>
      </c>
      <c r="R110" s="165">
        <f>Q110*H110</f>
        <v>0</v>
      </c>
      <c r="S110" s="165">
        <v>0</v>
      </c>
      <c r="T110" s="166">
        <f>S110*H110</f>
        <v>0</v>
      </c>
      <c r="AR110" s="22" t="s">
        <v>140</v>
      </c>
      <c r="AT110" s="22" t="s">
        <v>135</v>
      </c>
      <c r="AU110" s="22" t="s">
        <v>80</v>
      </c>
      <c r="AY110" s="22" t="s">
        <v>133</v>
      </c>
      <c r="BE110" s="167">
        <f>IF(N110="základní",J110,0)</f>
        <v>0</v>
      </c>
      <c r="BF110" s="167">
        <f>IF(N110="snížená",J110,0)</f>
        <v>0</v>
      </c>
      <c r="BG110" s="167">
        <f>IF(N110="zákl. přenesená",J110,0)</f>
        <v>0</v>
      </c>
      <c r="BH110" s="167">
        <f>IF(N110="sníž. přenesená",J110,0)</f>
        <v>0</v>
      </c>
      <c r="BI110" s="167">
        <f>IF(N110="nulová",J110,0)</f>
        <v>0</v>
      </c>
      <c r="BJ110" s="22" t="s">
        <v>78</v>
      </c>
      <c r="BK110" s="167">
        <f>ROUND(I110*H110,2)</f>
        <v>0</v>
      </c>
      <c r="BL110" s="22" t="s">
        <v>140</v>
      </c>
      <c r="BM110" s="22" t="s">
        <v>271</v>
      </c>
    </row>
    <row r="111" spans="2:65" s="11" customFormat="1" x14ac:dyDescent="0.3">
      <c r="B111" s="168"/>
      <c r="D111" s="169" t="s">
        <v>142</v>
      </c>
      <c r="E111" s="170" t="s">
        <v>5</v>
      </c>
      <c r="F111" s="171" t="s">
        <v>198</v>
      </c>
      <c r="H111" s="170" t="s">
        <v>5</v>
      </c>
      <c r="I111" s="172"/>
      <c r="L111" s="168"/>
      <c r="M111" s="173"/>
      <c r="T111" s="174"/>
      <c r="AT111" s="170" t="s">
        <v>142</v>
      </c>
      <c r="AU111" s="170" t="s">
        <v>80</v>
      </c>
      <c r="AV111" s="11" t="s">
        <v>78</v>
      </c>
      <c r="AW111" s="11" t="s">
        <v>34</v>
      </c>
      <c r="AX111" s="11" t="s">
        <v>70</v>
      </c>
      <c r="AY111" s="170" t="s">
        <v>133</v>
      </c>
    </row>
    <row r="112" spans="2:65" s="11" customFormat="1" x14ac:dyDescent="0.3">
      <c r="B112" s="168"/>
      <c r="D112" s="169" t="s">
        <v>142</v>
      </c>
      <c r="E112" s="170" t="s">
        <v>5</v>
      </c>
      <c r="F112" s="171" t="s">
        <v>551</v>
      </c>
      <c r="H112" s="170" t="s">
        <v>5</v>
      </c>
      <c r="I112" s="172"/>
      <c r="L112" s="168"/>
      <c r="M112" s="173"/>
      <c r="T112" s="174"/>
      <c r="AT112" s="170" t="s">
        <v>142</v>
      </c>
      <c r="AU112" s="170" t="s">
        <v>80</v>
      </c>
      <c r="AV112" s="11" t="s">
        <v>78</v>
      </c>
      <c r="AW112" s="11" t="s">
        <v>34</v>
      </c>
      <c r="AX112" s="11" t="s">
        <v>70</v>
      </c>
      <c r="AY112" s="170" t="s">
        <v>133</v>
      </c>
    </row>
    <row r="113" spans="2:65" s="11" customFormat="1" x14ac:dyDescent="0.3">
      <c r="B113" s="168"/>
      <c r="D113" s="169" t="s">
        <v>142</v>
      </c>
      <c r="E113" s="170" t="s">
        <v>5</v>
      </c>
      <c r="F113" s="171" t="s">
        <v>553</v>
      </c>
      <c r="H113" s="170" t="s">
        <v>5</v>
      </c>
      <c r="I113" s="172"/>
      <c r="L113" s="168"/>
      <c r="M113" s="173"/>
      <c r="T113" s="174"/>
      <c r="AT113" s="170" t="s">
        <v>142</v>
      </c>
      <c r="AU113" s="170" t="s">
        <v>80</v>
      </c>
      <c r="AV113" s="11" t="s">
        <v>78</v>
      </c>
      <c r="AW113" s="11" t="s">
        <v>34</v>
      </c>
      <c r="AX113" s="11" t="s">
        <v>70</v>
      </c>
      <c r="AY113" s="170" t="s">
        <v>133</v>
      </c>
    </row>
    <row r="114" spans="2:65" s="11" customFormat="1" x14ac:dyDescent="0.3">
      <c r="B114" s="168"/>
      <c r="D114" s="169" t="s">
        <v>142</v>
      </c>
      <c r="E114" s="170" t="s">
        <v>5</v>
      </c>
      <c r="F114" s="171" t="s">
        <v>548</v>
      </c>
      <c r="H114" s="170" t="s">
        <v>5</v>
      </c>
      <c r="I114" s="172"/>
      <c r="L114" s="168"/>
      <c r="M114" s="173"/>
      <c r="T114" s="174"/>
      <c r="AT114" s="170" t="s">
        <v>142</v>
      </c>
      <c r="AU114" s="170" t="s">
        <v>80</v>
      </c>
      <c r="AV114" s="11" t="s">
        <v>78</v>
      </c>
      <c r="AW114" s="11" t="s">
        <v>34</v>
      </c>
      <c r="AX114" s="11" t="s">
        <v>70</v>
      </c>
      <c r="AY114" s="170" t="s">
        <v>133</v>
      </c>
    </row>
    <row r="115" spans="2:65" s="12" customFormat="1" x14ac:dyDescent="0.3">
      <c r="B115" s="175"/>
      <c r="D115" s="169" t="s">
        <v>142</v>
      </c>
      <c r="E115" s="176" t="s">
        <v>5</v>
      </c>
      <c r="F115" s="193" t="s">
        <v>566</v>
      </c>
      <c r="G115" s="13"/>
      <c r="H115" s="194">
        <f>1085-195.3</f>
        <v>889.7</v>
      </c>
      <c r="I115" s="179"/>
      <c r="L115" s="175"/>
      <c r="M115" s="180"/>
      <c r="T115" s="181"/>
      <c r="AT115" s="176" t="s">
        <v>142</v>
      </c>
      <c r="AU115" s="176" t="s">
        <v>80</v>
      </c>
      <c r="AV115" s="12" t="s">
        <v>80</v>
      </c>
      <c r="AW115" s="12" t="s">
        <v>34</v>
      </c>
      <c r="AX115" s="12" t="s">
        <v>78</v>
      </c>
      <c r="AY115" s="176" t="s">
        <v>133</v>
      </c>
    </row>
    <row r="116" spans="2:65" s="1" customFormat="1" ht="25.5" customHeight="1" x14ac:dyDescent="0.3">
      <c r="B116" s="156"/>
      <c r="C116" s="157" t="s">
        <v>199</v>
      </c>
      <c r="D116" s="157" t="s">
        <v>135</v>
      </c>
      <c r="E116" s="158" t="s">
        <v>200</v>
      </c>
      <c r="F116" s="159" t="s">
        <v>201</v>
      </c>
      <c r="G116" s="160" t="s">
        <v>148</v>
      </c>
      <c r="H116" s="281">
        <v>889.7</v>
      </c>
      <c r="I116" s="162"/>
      <c r="J116" s="161">
        <f>ROUND(I116*H116,2)</f>
        <v>0</v>
      </c>
      <c r="K116" s="159" t="s">
        <v>139</v>
      </c>
      <c r="L116" s="38"/>
      <c r="M116" s="163" t="s">
        <v>5</v>
      </c>
      <c r="N116" s="164" t="s">
        <v>41</v>
      </c>
      <c r="P116" s="165">
        <f>O116*H116</f>
        <v>0</v>
      </c>
      <c r="Q116" s="165">
        <v>0</v>
      </c>
      <c r="R116" s="165">
        <f>Q116*H116</f>
        <v>0</v>
      </c>
      <c r="S116" s="165">
        <v>0</v>
      </c>
      <c r="T116" s="166">
        <f>S116*H116</f>
        <v>0</v>
      </c>
      <c r="AR116" s="22" t="s">
        <v>140</v>
      </c>
      <c r="AT116" s="22" t="s">
        <v>135</v>
      </c>
      <c r="AU116" s="22" t="s">
        <v>80</v>
      </c>
      <c r="AY116" s="22" t="s">
        <v>133</v>
      </c>
      <c r="BE116" s="167">
        <f>IF(N116="základní",J116,0)</f>
        <v>0</v>
      </c>
      <c r="BF116" s="167">
        <f>IF(N116="snížená",J116,0)</f>
        <v>0</v>
      </c>
      <c r="BG116" s="167">
        <f>IF(N116="zákl. přenesená",J116,0)</f>
        <v>0</v>
      </c>
      <c r="BH116" s="167">
        <f>IF(N116="sníž. přenesená",J116,0)</f>
        <v>0</v>
      </c>
      <c r="BI116" s="167">
        <f>IF(N116="nulová",J116,0)</f>
        <v>0</v>
      </c>
      <c r="BJ116" s="22" t="s">
        <v>78</v>
      </c>
      <c r="BK116" s="167">
        <f>ROUND(I116*H116,2)</f>
        <v>0</v>
      </c>
      <c r="BL116" s="22" t="s">
        <v>140</v>
      </c>
      <c r="BM116" s="22" t="s">
        <v>272</v>
      </c>
    </row>
    <row r="117" spans="2:65" s="11" customFormat="1" x14ac:dyDescent="0.3">
      <c r="B117" s="168"/>
      <c r="D117" s="169" t="s">
        <v>142</v>
      </c>
      <c r="E117" s="170" t="s">
        <v>5</v>
      </c>
      <c r="F117" s="171" t="s">
        <v>198</v>
      </c>
      <c r="H117" s="170" t="s">
        <v>5</v>
      </c>
      <c r="I117" s="172"/>
      <c r="L117" s="168"/>
      <c r="M117" s="173"/>
      <c r="T117" s="174"/>
      <c r="AT117" s="170" t="s">
        <v>142</v>
      </c>
      <c r="AU117" s="170" t="s">
        <v>80</v>
      </c>
      <c r="AV117" s="11" t="s">
        <v>78</v>
      </c>
      <c r="AW117" s="11" t="s">
        <v>34</v>
      </c>
      <c r="AX117" s="11" t="s">
        <v>70</v>
      </c>
      <c r="AY117" s="170" t="s">
        <v>133</v>
      </c>
    </row>
    <row r="118" spans="2:65" s="12" customFormat="1" x14ac:dyDescent="0.3">
      <c r="B118" s="175"/>
      <c r="D118" s="169" t="s">
        <v>142</v>
      </c>
      <c r="E118" s="176" t="s">
        <v>5</v>
      </c>
      <c r="F118" s="171" t="s">
        <v>551</v>
      </c>
      <c r="H118" s="178"/>
      <c r="I118" s="179"/>
      <c r="L118" s="175"/>
      <c r="M118" s="180"/>
      <c r="T118" s="181"/>
      <c r="AT118" s="176" t="s">
        <v>142</v>
      </c>
      <c r="AU118" s="176" t="s">
        <v>80</v>
      </c>
      <c r="AV118" s="12" t="s">
        <v>80</v>
      </c>
      <c r="AW118" s="12" t="s">
        <v>34</v>
      </c>
      <c r="AX118" s="12" t="s">
        <v>70</v>
      </c>
      <c r="AY118" s="176" t="s">
        <v>133</v>
      </c>
    </row>
    <row r="119" spans="2:65" s="11" customFormat="1" x14ac:dyDescent="0.3">
      <c r="B119" s="168"/>
      <c r="D119" s="169" t="s">
        <v>142</v>
      </c>
      <c r="E119" s="170" t="s">
        <v>5</v>
      </c>
      <c r="F119" s="171" t="s">
        <v>553</v>
      </c>
      <c r="H119" s="170"/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2" customFormat="1" x14ac:dyDescent="0.3">
      <c r="B120" s="175"/>
      <c r="D120" s="169" t="s">
        <v>142</v>
      </c>
      <c r="E120" s="176" t="s">
        <v>5</v>
      </c>
      <c r="F120" s="171" t="s">
        <v>548</v>
      </c>
      <c r="H120" s="178"/>
      <c r="I120" s="179"/>
      <c r="L120" s="175"/>
      <c r="M120" s="180"/>
      <c r="T120" s="181"/>
      <c r="AT120" s="176" t="s">
        <v>142</v>
      </c>
      <c r="AU120" s="176" t="s">
        <v>80</v>
      </c>
      <c r="AV120" s="12" t="s">
        <v>80</v>
      </c>
      <c r="AW120" s="12" t="s">
        <v>34</v>
      </c>
      <c r="AX120" s="12" t="s">
        <v>70</v>
      </c>
      <c r="AY120" s="176" t="s">
        <v>133</v>
      </c>
    </row>
    <row r="121" spans="2:65" s="13" customFormat="1" x14ac:dyDescent="0.3">
      <c r="B121" s="191"/>
      <c r="D121" s="169" t="s">
        <v>142</v>
      </c>
      <c r="E121" s="192" t="s">
        <v>5</v>
      </c>
      <c r="F121" s="193" t="s">
        <v>566</v>
      </c>
      <c r="H121" s="194">
        <f>1085-195.3</f>
        <v>889.7</v>
      </c>
      <c r="I121" s="195"/>
      <c r="L121" s="191"/>
      <c r="M121" s="196"/>
      <c r="T121" s="197"/>
      <c r="AT121" s="192" t="s">
        <v>142</v>
      </c>
      <c r="AU121" s="192" t="s">
        <v>80</v>
      </c>
      <c r="AV121" s="13" t="s">
        <v>140</v>
      </c>
      <c r="AW121" s="13" t="s">
        <v>34</v>
      </c>
      <c r="AX121" s="13" t="s">
        <v>78</v>
      </c>
      <c r="AY121" s="192" t="s">
        <v>133</v>
      </c>
    </row>
    <row r="122" spans="2:65" s="1" customFormat="1" ht="16.5" customHeight="1" x14ac:dyDescent="0.3">
      <c r="B122" s="156"/>
      <c r="C122" s="157" t="s">
        <v>204</v>
      </c>
      <c r="D122" s="157" t="s">
        <v>135</v>
      </c>
      <c r="E122" s="158" t="s">
        <v>205</v>
      </c>
      <c r="F122" s="159" t="s">
        <v>206</v>
      </c>
      <c r="G122" s="160" t="s">
        <v>148</v>
      </c>
      <c r="H122" s="281">
        <v>0</v>
      </c>
      <c r="I122" s="162"/>
      <c r="J122" s="161">
        <f>ROUND(I122*H122,2)</f>
        <v>0</v>
      </c>
      <c r="K122" s="159" t="s">
        <v>139</v>
      </c>
      <c r="L122" s="38"/>
      <c r="M122" s="163" t="s">
        <v>5</v>
      </c>
      <c r="N122" s="164" t="s">
        <v>41</v>
      </c>
      <c r="P122" s="165">
        <f>O122*H122</f>
        <v>0</v>
      </c>
      <c r="Q122" s="165">
        <v>0</v>
      </c>
      <c r="R122" s="165">
        <f>Q122*H122</f>
        <v>0</v>
      </c>
      <c r="S122" s="165">
        <v>0</v>
      </c>
      <c r="T122" s="166">
        <f>S122*H122</f>
        <v>0</v>
      </c>
      <c r="AR122" s="22" t="s">
        <v>140</v>
      </c>
      <c r="AT122" s="22" t="s">
        <v>135</v>
      </c>
      <c r="AU122" s="22" t="s">
        <v>80</v>
      </c>
      <c r="AY122" s="22" t="s">
        <v>133</v>
      </c>
      <c r="BE122" s="167">
        <f>IF(N122="základní",J122,0)</f>
        <v>0</v>
      </c>
      <c r="BF122" s="167">
        <f>IF(N122="snížená",J122,0)</f>
        <v>0</v>
      </c>
      <c r="BG122" s="167">
        <f>IF(N122="zákl. přenesená",J122,0)</f>
        <v>0</v>
      </c>
      <c r="BH122" s="167">
        <f>IF(N122="sníž. přenesená",J122,0)</f>
        <v>0</v>
      </c>
      <c r="BI122" s="167">
        <f>IF(N122="nulová",J122,0)</f>
        <v>0</v>
      </c>
      <c r="BJ122" s="22" t="s">
        <v>78</v>
      </c>
      <c r="BK122" s="167">
        <f>ROUND(I122*H122,2)</f>
        <v>0</v>
      </c>
      <c r="BL122" s="22" t="s">
        <v>140</v>
      </c>
      <c r="BM122" s="22" t="s">
        <v>273</v>
      </c>
    </row>
    <row r="123" spans="2:65" s="12" customFormat="1" x14ac:dyDescent="0.3">
      <c r="B123" s="175"/>
      <c r="D123" s="169" t="s">
        <v>142</v>
      </c>
      <c r="E123" s="176" t="s">
        <v>5</v>
      </c>
      <c r="F123" s="177"/>
      <c r="H123" s="178"/>
      <c r="I123" s="179"/>
      <c r="L123" s="175"/>
      <c r="M123" s="180"/>
      <c r="T123" s="181"/>
      <c r="AT123" s="176" t="s">
        <v>142</v>
      </c>
      <c r="AU123" s="176" t="s">
        <v>80</v>
      </c>
      <c r="AV123" s="12" t="s">
        <v>80</v>
      </c>
      <c r="AW123" s="12" t="s">
        <v>34</v>
      </c>
      <c r="AX123" s="12" t="s">
        <v>78</v>
      </c>
      <c r="AY123" s="176" t="s">
        <v>133</v>
      </c>
    </row>
    <row r="124" spans="2:65" s="1" customFormat="1" ht="16.5" customHeight="1" x14ac:dyDescent="0.3">
      <c r="B124" s="156"/>
      <c r="C124" s="157" t="s">
        <v>208</v>
      </c>
      <c r="D124" s="157" t="s">
        <v>135</v>
      </c>
      <c r="E124" s="158" t="s">
        <v>209</v>
      </c>
      <c r="F124" s="159" t="s">
        <v>210</v>
      </c>
      <c r="G124" s="160" t="s">
        <v>148</v>
      </c>
      <c r="H124" s="281">
        <v>781.2</v>
      </c>
      <c r="I124" s="162"/>
      <c r="J124" s="161">
        <f>ROUND(I124*H124,2)</f>
        <v>0</v>
      </c>
      <c r="K124" s="159" t="s">
        <v>5</v>
      </c>
      <c r="L124" s="38"/>
      <c r="M124" s="163" t="s">
        <v>5</v>
      </c>
      <c r="N124" s="164" t="s">
        <v>41</v>
      </c>
      <c r="P124" s="165">
        <f>O124*H124</f>
        <v>0</v>
      </c>
      <c r="Q124" s="165">
        <v>0</v>
      </c>
      <c r="R124" s="165">
        <f>Q124*H124</f>
        <v>0</v>
      </c>
      <c r="S124" s="165">
        <v>0</v>
      </c>
      <c r="T124" s="166">
        <f>S124*H124</f>
        <v>0</v>
      </c>
      <c r="AR124" s="22" t="s">
        <v>140</v>
      </c>
      <c r="AT124" s="22" t="s">
        <v>135</v>
      </c>
      <c r="AU124" s="22" t="s">
        <v>80</v>
      </c>
      <c r="AY124" s="22" t="s">
        <v>133</v>
      </c>
      <c r="BE124" s="167">
        <f>IF(N124="základní",J124,0)</f>
        <v>0</v>
      </c>
      <c r="BF124" s="167">
        <f>IF(N124="snížená",J124,0)</f>
        <v>0</v>
      </c>
      <c r="BG124" s="167">
        <f>IF(N124="zákl. přenesená",J124,0)</f>
        <v>0</v>
      </c>
      <c r="BH124" s="167">
        <f>IF(N124="sníž. přenesená",J124,0)</f>
        <v>0</v>
      </c>
      <c r="BI124" s="167">
        <f>IF(N124="nulová",J124,0)</f>
        <v>0</v>
      </c>
      <c r="BJ124" s="22" t="s">
        <v>78</v>
      </c>
      <c r="BK124" s="167">
        <f>ROUND(I124*H124,2)</f>
        <v>0</v>
      </c>
      <c r="BL124" s="22" t="s">
        <v>140</v>
      </c>
      <c r="BM124" s="22" t="s">
        <v>274</v>
      </c>
    </row>
    <row r="125" spans="2:65" s="12" customFormat="1" x14ac:dyDescent="0.3">
      <c r="B125" s="175"/>
      <c r="D125" s="169" t="s">
        <v>142</v>
      </c>
      <c r="E125" s="176" t="s">
        <v>5</v>
      </c>
      <c r="F125" s="193" t="s">
        <v>567</v>
      </c>
      <c r="G125" s="13"/>
      <c r="H125" s="194">
        <f>1085*0.9-195.3</f>
        <v>781.2</v>
      </c>
      <c r="I125" s="179"/>
      <c r="L125" s="175"/>
      <c r="M125" s="180"/>
      <c r="T125" s="181"/>
      <c r="AT125" s="176" t="s">
        <v>142</v>
      </c>
      <c r="AU125" s="176" t="s">
        <v>80</v>
      </c>
      <c r="AV125" s="12" t="s">
        <v>80</v>
      </c>
      <c r="AW125" s="12" t="s">
        <v>34</v>
      </c>
      <c r="AX125" s="12" t="s">
        <v>78</v>
      </c>
      <c r="AY125" s="176" t="s">
        <v>133</v>
      </c>
    </row>
    <row r="126" spans="2:65" s="1" customFormat="1" ht="25.5" customHeight="1" x14ac:dyDescent="0.3">
      <c r="B126" s="156"/>
      <c r="C126" s="157" t="s">
        <v>11</v>
      </c>
      <c r="D126" s="157" t="s">
        <v>135</v>
      </c>
      <c r="E126" s="158" t="s">
        <v>212</v>
      </c>
      <c r="F126" s="159" t="s">
        <v>213</v>
      </c>
      <c r="G126" s="160" t="s">
        <v>148</v>
      </c>
      <c r="H126" s="161">
        <v>108.5</v>
      </c>
      <c r="I126" s="162"/>
      <c r="J126" s="161">
        <f>ROUND(I126*H126,2)</f>
        <v>0</v>
      </c>
      <c r="K126" s="159" t="s">
        <v>5</v>
      </c>
      <c r="L126" s="38"/>
      <c r="M126" s="163" t="s">
        <v>5</v>
      </c>
      <c r="N126" s="164" t="s">
        <v>41</v>
      </c>
      <c r="P126" s="165">
        <f>O126*H126</f>
        <v>0</v>
      </c>
      <c r="Q126" s="165">
        <v>0</v>
      </c>
      <c r="R126" s="165">
        <f>Q126*H126</f>
        <v>0</v>
      </c>
      <c r="S126" s="165">
        <v>0</v>
      </c>
      <c r="T126" s="166">
        <f>S126*H126</f>
        <v>0</v>
      </c>
      <c r="AR126" s="22" t="s">
        <v>140</v>
      </c>
      <c r="AT126" s="22" t="s">
        <v>135</v>
      </c>
      <c r="AU126" s="22" t="s">
        <v>80</v>
      </c>
      <c r="AY126" s="22" t="s">
        <v>133</v>
      </c>
      <c r="BE126" s="167">
        <f>IF(N126="základní",J126,0)</f>
        <v>0</v>
      </c>
      <c r="BF126" s="167">
        <f>IF(N126="snížená",J126,0)</f>
        <v>0</v>
      </c>
      <c r="BG126" s="167">
        <f>IF(N126="zákl. přenesená",J126,0)</f>
        <v>0</v>
      </c>
      <c r="BH126" s="167">
        <f>IF(N126="sníž. přenesená",J126,0)</f>
        <v>0</v>
      </c>
      <c r="BI126" s="167">
        <f>IF(N126="nulová",J126,0)</f>
        <v>0</v>
      </c>
      <c r="BJ126" s="22" t="s">
        <v>78</v>
      </c>
      <c r="BK126" s="167">
        <f>ROUND(I126*H126,2)</f>
        <v>0</v>
      </c>
      <c r="BL126" s="22" t="s">
        <v>140</v>
      </c>
      <c r="BM126" s="22" t="s">
        <v>276</v>
      </c>
    </row>
    <row r="127" spans="2:65" s="11" customFormat="1" x14ac:dyDescent="0.3">
      <c r="B127" s="168"/>
      <c r="D127" s="169" t="s">
        <v>142</v>
      </c>
      <c r="E127" s="170" t="s">
        <v>5</v>
      </c>
      <c r="F127" s="171" t="s">
        <v>180</v>
      </c>
      <c r="H127" s="170" t="s">
        <v>5</v>
      </c>
      <c r="I127" s="172"/>
      <c r="L127" s="283"/>
      <c r="M127" s="173"/>
      <c r="T127" s="174"/>
      <c r="AT127" s="170" t="s">
        <v>142</v>
      </c>
      <c r="AU127" s="170" t="s">
        <v>80</v>
      </c>
      <c r="AV127" s="11" t="s">
        <v>78</v>
      </c>
      <c r="AW127" s="11" t="s">
        <v>34</v>
      </c>
      <c r="AX127" s="11" t="s">
        <v>70</v>
      </c>
      <c r="AY127" s="170" t="s">
        <v>133</v>
      </c>
    </row>
    <row r="128" spans="2:65" s="12" customFormat="1" x14ac:dyDescent="0.3">
      <c r="B128" s="175"/>
      <c r="D128" s="169" t="s">
        <v>142</v>
      </c>
      <c r="E128" s="176" t="s">
        <v>5</v>
      </c>
      <c r="F128" s="177" t="s">
        <v>277</v>
      </c>
      <c r="H128" s="178">
        <v>108.5</v>
      </c>
      <c r="I128" s="179"/>
      <c r="L128" s="175"/>
      <c r="M128" s="198"/>
      <c r="N128" s="199"/>
      <c r="O128" s="199"/>
      <c r="P128" s="199"/>
      <c r="Q128" s="199"/>
      <c r="R128" s="199"/>
      <c r="S128" s="199"/>
      <c r="T128" s="200"/>
      <c r="AT128" s="176" t="s">
        <v>142</v>
      </c>
      <c r="AU128" s="176" t="s">
        <v>80</v>
      </c>
      <c r="AV128" s="12" t="s">
        <v>80</v>
      </c>
      <c r="AW128" s="12" t="s">
        <v>34</v>
      </c>
      <c r="AX128" s="12" t="s">
        <v>78</v>
      </c>
      <c r="AY128" s="176" t="s">
        <v>133</v>
      </c>
    </row>
    <row r="129" spans="2:12" s="1" customFormat="1" ht="6.95" customHeight="1" x14ac:dyDescent="0.3">
      <c r="B129" s="51"/>
      <c r="C129" s="52"/>
      <c r="D129" s="52"/>
      <c r="E129" s="52"/>
      <c r="F129" s="52"/>
      <c r="G129" s="52"/>
      <c r="H129" s="52"/>
      <c r="I129" s="115"/>
      <c r="J129" s="52"/>
      <c r="K129" s="52"/>
      <c r="L129" s="38"/>
    </row>
  </sheetData>
  <autoFilter ref="C80:K128" xr:uid="{00000000-0009-0000-0000-000005000000}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500-000000000000}"/>
    <hyperlink ref="G1:H1" location="C54" display="2) Rekapitulace" xr:uid="{00000000-0004-0000-0500-000001000000}"/>
    <hyperlink ref="J1" location="C80" display="3) Soupis prací" xr:uid="{00000000-0004-0000-0500-000002000000}"/>
    <hyperlink ref="L1:V1" location="'Rekapitulace stavby'!C2" display="Rekapitulace stavby" xr:uid="{00000000-0004-0000-05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R143"/>
  <sheetViews>
    <sheetView showGridLines="0" zoomScale="140" zoomScaleNormal="140" workbookViewId="0">
      <pane ySplit="1" topLeftCell="A105" activePane="bottomLeft" state="frozen"/>
      <selection pane="bottomLeft" activeCell="H110" sqref="H11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20"/>
      <c r="B1" s="16"/>
      <c r="C1" s="16"/>
      <c r="D1" s="17" t="s">
        <v>1</v>
      </c>
      <c r="E1" s="16"/>
      <c r="F1" s="94" t="s">
        <v>99</v>
      </c>
      <c r="G1" s="338" t="s">
        <v>100</v>
      </c>
      <c r="H1" s="338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00" t="s">
        <v>8</v>
      </c>
      <c r="M2" s="301"/>
      <c r="N2" s="301"/>
      <c r="O2" s="301"/>
      <c r="P2" s="301"/>
      <c r="Q2" s="301"/>
      <c r="R2" s="301"/>
      <c r="S2" s="301"/>
      <c r="T2" s="301"/>
      <c r="U2" s="301"/>
      <c r="V2" s="301"/>
      <c r="AT2" s="22" t="s">
        <v>95</v>
      </c>
    </row>
    <row r="3" spans="1:70" ht="6.95" customHeight="1" x14ac:dyDescent="0.3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 x14ac:dyDescent="0.3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 x14ac:dyDescent="0.3">
      <c r="B5" s="26"/>
      <c r="K5" s="28"/>
    </row>
    <row r="6" spans="1:70" ht="15" x14ac:dyDescent="0.3">
      <c r="B6" s="26"/>
      <c r="D6" s="34" t="s">
        <v>18</v>
      </c>
      <c r="K6" s="28"/>
    </row>
    <row r="7" spans="1:70" ht="16.5" customHeight="1" x14ac:dyDescent="0.3">
      <c r="B7" s="26"/>
      <c r="E7" s="335" t="str">
        <f>'Rekapitulace stavby'!K6</f>
        <v>Ekologizace zdroje TKY II - mokré odsíření - bourací práce</v>
      </c>
      <c r="F7" s="336"/>
      <c r="G7" s="336"/>
      <c r="H7" s="336"/>
      <c r="K7" s="28"/>
    </row>
    <row r="8" spans="1:70" s="1" customFormat="1" ht="15" x14ac:dyDescent="0.3">
      <c r="B8" s="38"/>
      <c r="D8" s="34" t="s">
        <v>105</v>
      </c>
      <c r="I8" s="97"/>
      <c r="K8" s="41"/>
    </row>
    <row r="9" spans="1:70" s="1" customFormat="1" ht="36.950000000000003" customHeight="1" x14ac:dyDescent="0.3">
      <c r="B9" s="38"/>
      <c r="E9" s="305" t="s">
        <v>278</v>
      </c>
      <c r="F9" s="337"/>
      <c r="G9" s="337"/>
      <c r="H9" s="337"/>
      <c r="I9" s="97"/>
      <c r="K9" s="41"/>
    </row>
    <row r="10" spans="1:70" s="1" customFormat="1" x14ac:dyDescent="0.3">
      <c r="B10" s="38"/>
      <c r="I10" s="97"/>
      <c r="K10" s="41"/>
    </row>
    <row r="11" spans="1:70" s="1" customFormat="1" ht="14.45" customHeight="1" x14ac:dyDescent="0.3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 x14ac:dyDescent="0.3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 x14ac:dyDescent="0.3">
      <c r="B13" s="38"/>
      <c r="I13" s="97"/>
      <c r="K13" s="41"/>
    </row>
    <row r="14" spans="1:70" s="1" customFormat="1" ht="14.45" customHeight="1" x14ac:dyDescent="0.3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 x14ac:dyDescent="0.3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 x14ac:dyDescent="0.3">
      <c r="B16" s="38"/>
      <c r="I16" s="97"/>
      <c r="K16" s="41"/>
    </row>
    <row r="17" spans="2:11" s="1" customFormat="1" ht="14.45" customHeight="1" x14ac:dyDescent="0.3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 x14ac:dyDescent="0.3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 x14ac:dyDescent="0.3">
      <c r="B19" s="38"/>
      <c r="I19" s="97"/>
      <c r="K19" s="41"/>
    </row>
    <row r="20" spans="2:11" s="1" customFormat="1" ht="14.45" customHeight="1" x14ac:dyDescent="0.3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 x14ac:dyDescent="0.3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 x14ac:dyDescent="0.3">
      <c r="B22" s="38"/>
      <c r="I22" s="97"/>
      <c r="K22" s="41"/>
    </row>
    <row r="23" spans="2:11" s="1" customFormat="1" ht="14.45" customHeight="1" x14ac:dyDescent="0.3">
      <c r="B23" s="38"/>
      <c r="D23" s="34" t="s">
        <v>35</v>
      </c>
      <c r="I23" s="97"/>
      <c r="K23" s="41"/>
    </row>
    <row r="24" spans="2:11" s="6" customFormat="1" ht="16.5" customHeight="1" x14ac:dyDescent="0.3">
      <c r="B24" s="99"/>
      <c r="E24" s="330" t="s">
        <v>5</v>
      </c>
      <c r="F24" s="330"/>
      <c r="G24" s="330"/>
      <c r="H24" s="330"/>
      <c r="I24" s="100"/>
      <c r="K24" s="101"/>
    </row>
    <row r="25" spans="2:11" s="1" customFormat="1" ht="6.95" customHeight="1" x14ac:dyDescent="0.3">
      <c r="B25" s="38"/>
      <c r="I25" s="97"/>
      <c r="K25" s="41"/>
    </row>
    <row r="26" spans="2:11" s="1" customFormat="1" ht="6.95" customHeight="1" x14ac:dyDescent="0.3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 x14ac:dyDescent="0.3">
      <c r="B27" s="38"/>
      <c r="D27" s="104" t="s">
        <v>36</v>
      </c>
      <c r="I27" s="97"/>
      <c r="J27" s="72">
        <f>ROUND(J83,2)</f>
        <v>0</v>
      </c>
      <c r="K27" s="41"/>
    </row>
    <row r="28" spans="2:11" s="1" customFormat="1" ht="6.95" customHeight="1" x14ac:dyDescent="0.3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 x14ac:dyDescent="0.3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 x14ac:dyDescent="0.3">
      <c r="B30" s="38"/>
      <c r="D30" s="44" t="s">
        <v>40</v>
      </c>
      <c r="E30" s="44" t="s">
        <v>41</v>
      </c>
      <c r="F30" s="106">
        <f>ROUND(SUM(BE83:BE142), 2)</f>
        <v>0</v>
      </c>
      <c r="I30" s="107">
        <v>0.21</v>
      </c>
      <c r="J30" s="106">
        <f>ROUND(ROUND((SUM(BE83:BE142)), 2)*I30, 2)</f>
        <v>0</v>
      </c>
      <c r="K30" s="41"/>
    </row>
    <row r="31" spans="2:11" s="1" customFormat="1" ht="14.45" customHeight="1" x14ac:dyDescent="0.3">
      <c r="B31" s="38"/>
      <c r="E31" s="44" t="s">
        <v>42</v>
      </c>
      <c r="F31" s="106">
        <f>ROUND(SUM(BF83:BF142), 2)</f>
        <v>0</v>
      </c>
      <c r="I31" s="107">
        <v>0.15</v>
      </c>
      <c r="J31" s="106">
        <f>ROUND(ROUND((SUM(BF83:BF142)), 2)*I31, 2)</f>
        <v>0</v>
      </c>
      <c r="K31" s="41"/>
    </row>
    <row r="32" spans="2:11" s="1" customFormat="1" ht="14.45" hidden="1" customHeight="1" x14ac:dyDescent="0.3">
      <c r="B32" s="38"/>
      <c r="E32" s="44" t="s">
        <v>43</v>
      </c>
      <c r="F32" s="106">
        <f>ROUND(SUM(BG83:BG142), 2)</f>
        <v>0</v>
      </c>
      <c r="I32" s="107">
        <v>0.21</v>
      </c>
      <c r="J32" s="106">
        <v>0</v>
      </c>
      <c r="K32" s="41"/>
    </row>
    <row r="33" spans="2:11" s="1" customFormat="1" ht="14.45" hidden="1" customHeight="1" x14ac:dyDescent="0.3">
      <c r="B33" s="38"/>
      <c r="E33" s="44" t="s">
        <v>44</v>
      </c>
      <c r="F33" s="106">
        <f>ROUND(SUM(BH83:BH142), 2)</f>
        <v>0</v>
      </c>
      <c r="I33" s="107">
        <v>0.15</v>
      </c>
      <c r="J33" s="106">
        <v>0</v>
      </c>
      <c r="K33" s="41"/>
    </row>
    <row r="34" spans="2:11" s="1" customFormat="1" ht="14.45" hidden="1" customHeight="1" x14ac:dyDescent="0.3">
      <c r="B34" s="38"/>
      <c r="E34" s="44" t="s">
        <v>45</v>
      </c>
      <c r="F34" s="106">
        <f>ROUND(SUM(BI83:BI142), 2)</f>
        <v>0</v>
      </c>
      <c r="I34" s="107">
        <v>0</v>
      </c>
      <c r="J34" s="106">
        <v>0</v>
      </c>
      <c r="K34" s="41"/>
    </row>
    <row r="35" spans="2:11" s="1" customFormat="1" ht="6.95" customHeight="1" x14ac:dyDescent="0.3">
      <c r="B35" s="38"/>
      <c r="I35" s="97"/>
      <c r="K35" s="41"/>
    </row>
    <row r="36" spans="2:11" s="1" customFormat="1" ht="25.35" customHeight="1" x14ac:dyDescent="0.3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 x14ac:dyDescent="0.3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 x14ac:dyDescent="0.3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 x14ac:dyDescent="0.3">
      <c r="B42" s="38"/>
      <c r="C42" s="27" t="s">
        <v>107</v>
      </c>
      <c r="I42" s="97"/>
      <c r="K42" s="41"/>
    </row>
    <row r="43" spans="2:11" s="1" customFormat="1" ht="6.95" customHeight="1" x14ac:dyDescent="0.3">
      <c r="B43" s="38"/>
      <c r="I43" s="97"/>
      <c r="K43" s="41"/>
    </row>
    <row r="44" spans="2:11" s="1" customFormat="1" ht="14.45" customHeight="1" x14ac:dyDescent="0.3">
      <c r="B44" s="38"/>
      <c r="C44" s="34" t="s">
        <v>18</v>
      </c>
      <c r="I44" s="97"/>
      <c r="K44" s="41"/>
    </row>
    <row r="45" spans="2:11" s="1" customFormat="1" ht="16.5" customHeight="1" x14ac:dyDescent="0.3">
      <c r="B45" s="38"/>
      <c r="E45" s="335" t="str">
        <f>E7</f>
        <v>Ekologizace zdroje TKY II - mokré odsíření - bourací práce</v>
      </c>
      <c r="F45" s="336"/>
      <c r="G45" s="336"/>
      <c r="H45" s="336"/>
      <c r="I45" s="97"/>
      <c r="K45" s="41"/>
    </row>
    <row r="46" spans="2:11" s="1" customFormat="1" ht="14.45" customHeight="1" x14ac:dyDescent="0.3">
      <c r="B46" s="38"/>
      <c r="C46" s="34" t="s">
        <v>105</v>
      </c>
      <c r="I46" s="97"/>
      <c r="K46" s="41"/>
    </row>
    <row r="47" spans="2:11" s="1" customFormat="1" ht="17.25" customHeight="1" x14ac:dyDescent="0.3">
      <c r="B47" s="38"/>
      <c r="E47" s="305" t="str">
        <f>E9</f>
        <v>06 - Podzemní nádrže</v>
      </c>
      <c r="F47" s="337"/>
      <c r="G47" s="337"/>
      <c r="H47" s="337"/>
      <c r="I47" s="97"/>
      <c r="K47" s="41"/>
    </row>
    <row r="48" spans="2:11" s="1" customFormat="1" ht="6.95" customHeight="1" x14ac:dyDescent="0.3">
      <c r="B48" s="38"/>
      <c r="I48" s="97"/>
      <c r="K48" s="41"/>
    </row>
    <row r="49" spans="2:47" s="1" customFormat="1" ht="18" customHeight="1" x14ac:dyDescent="0.3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 x14ac:dyDescent="0.3">
      <c r="B50" s="38"/>
      <c r="I50" s="97"/>
      <c r="K50" s="41"/>
    </row>
    <row r="51" spans="2:47" s="1" customFormat="1" ht="15" x14ac:dyDescent="0.3">
      <c r="B51" s="38"/>
      <c r="C51" s="34" t="s">
        <v>26</v>
      </c>
      <c r="F51" s="32" t="str">
        <f>E15</f>
        <v>United Energy, a.s.</v>
      </c>
      <c r="I51" s="98" t="s">
        <v>32</v>
      </c>
      <c r="J51" s="330" t="str">
        <f>E21</f>
        <v>BPO s.r.o.Ostrov</v>
      </c>
      <c r="K51" s="41"/>
    </row>
    <row r="52" spans="2:47" s="1" customFormat="1" ht="14.45" customHeight="1" x14ac:dyDescent="0.3">
      <c r="B52" s="38"/>
      <c r="C52" s="34" t="s">
        <v>30</v>
      </c>
      <c r="F52" s="32" t="str">
        <f>IF(E18="","",E18)</f>
        <v/>
      </c>
      <c r="I52" s="97"/>
      <c r="J52" s="334"/>
      <c r="K52" s="41"/>
    </row>
    <row r="53" spans="2:47" s="1" customFormat="1" ht="10.35" customHeight="1" x14ac:dyDescent="0.3">
      <c r="B53" s="38"/>
      <c r="I53" s="97"/>
      <c r="K53" s="41"/>
    </row>
    <row r="54" spans="2:47" s="1" customFormat="1" ht="29.25" customHeight="1" x14ac:dyDescent="0.3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 x14ac:dyDescent="0.3">
      <c r="B55" s="38"/>
      <c r="I55" s="97"/>
      <c r="K55" s="41"/>
    </row>
    <row r="56" spans="2:47" s="1" customFormat="1" ht="29.25" customHeight="1" x14ac:dyDescent="0.3">
      <c r="B56" s="38"/>
      <c r="C56" s="122" t="s">
        <v>110</v>
      </c>
      <c r="I56" s="97"/>
      <c r="J56" s="72">
        <f>J83</f>
        <v>0</v>
      </c>
      <c r="K56" s="41"/>
      <c r="AU56" s="22" t="s">
        <v>111</v>
      </c>
    </row>
    <row r="57" spans="2:47" s="7" customFormat="1" ht="24.95" customHeight="1" x14ac:dyDescent="0.3">
      <c r="B57" s="123"/>
      <c r="D57" s="124" t="s">
        <v>112</v>
      </c>
      <c r="E57" s="125"/>
      <c r="F57" s="125"/>
      <c r="G57" s="125"/>
      <c r="H57" s="125"/>
      <c r="I57" s="126"/>
      <c r="J57" s="127">
        <f>J84</f>
        <v>0</v>
      </c>
      <c r="K57" s="128"/>
    </row>
    <row r="58" spans="2:47" s="8" customFormat="1" ht="19.899999999999999" customHeight="1" x14ac:dyDescent="0.3">
      <c r="B58" s="129"/>
      <c r="D58" s="130" t="s">
        <v>113</v>
      </c>
      <c r="E58" s="131"/>
      <c r="F58" s="131"/>
      <c r="G58" s="131"/>
      <c r="H58" s="131"/>
      <c r="I58" s="132"/>
      <c r="J58" s="133">
        <f>J85</f>
        <v>0</v>
      </c>
      <c r="K58" s="134"/>
    </row>
    <row r="59" spans="2:47" s="8" customFormat="1" ht="19.899999999999999" customHeight="1" x14ac:dyDescent="0.3">
      <c r="B59" s="129"/>
      <c r="D59" s="130" t="s">
        <v>279</v>
      </c>
      <c r="E59" s="131"/>
      <c r="F59" s="131"/>
      <c r="G59" s="131"/>
      <c r="H59" s="131"/>
      <c r="I59" s="132"/>
      <c r="J59" s="133">
        <f>J105</f>
        <v>0</v>
      </c>
      <c r="K59" s="134"/>
    </row>
    <row r="60" spans="2:47" s="8" customFormat="1" ht="19.899999999999999" customHeight="1" x14ac:dyDescent="0.3">
      <c r="B60" s="129"/>
      <c r="D60" s="130" t="s">
        <v>280</v>
      </c>
      <c r="E60" s="131"/>
      <c r="F60" s="131"/>
      <c r="G60" s="131"/>
      <c r="H60" s="131"/>
      <c r="I60" s="132"/>
      <c r="J60" s="133">
        <f>J114</f>
        <v>0</v>
      </c>
      <c r="K60" s="134"/>
    </row>
    <row r="61" spans="2:47" s="8" customFormat="1" ht="19.899999999999999" customHeight="1" x14ac:dyDescent="0.3">
      <c r="B61" s="129"/>
      <c r="D61" s="130" t="s">
        <v>114</v>
      </c>
      <c r="E61" s="131"/>
      <c r="F61" s="131"/>
      <c r="G61" s="131"/>
      <c r="H61" s="131"/>
      <c r="I61" s="132"/>
      <c r="J61" s="133">
        <f>J121</f>
        <v>0</v>
      </c>
      <c r="K61" s="134"/>
    </row>
    <row r="62" spans="2:47" s="8" customFormat="1" ht="19.899999999999999" customHeight="1" x14ac:dyDescent="0.3">
      <c r="B62" s="129"/>
      <c r="D62" s="130" t="s">
        <v>115</v>
      </c>
      <c r="E62" s="131"/>
      <c r="F62" s="131"/>
      <c r="G62" s="131"/>
      <c r="H62" s="131"/>
      <c r="I62" s="132"/>
      <c r="J62" s="133">
        <f>J123</f>
        <v>0</v>
      </c>
      <c r="K62" s="134"/>
    </row>
    <row r="63" spans="2:47" s="8" customFormat="1" ht="19.899999999999999" customHeight="1" x14ac:dyDescent="0.3">
      <c r="B63" s="129"/>
      <c r="D63" s="130" t="s">
        <v>116</v>
      </c>
      <c r="E63" s="131"/>
      <c r="F63" s="131"/>
      <c r="G63" s="131"/>
      <c r="H63" s="131"/>
      <c r="I63" s="132"/>
      <c r="J63" s="133">
        <f>J125</f>
        <v>0</v>
      </c>
      <c r="K63" s="134"/>
    </row>
    <row r="64" spans="2:47" s="1" customFormat="1" ht="21.75" customHeight="1" x14ac:dyDescent="0.3">
      <c r="B64" s="38"/>
      <c r="I64" s="97"/>
      <c r="K64" s="41"/>
    </row>
    <row r="65" spans="2:12" s="1" customFormat="1" ht="6.95" customHeight="1" x14ac:dyDescent="0.3">
      <c r="B65" s="51"/>
      <c r="C65" s="52"/>
      <c r="D65" s="52"/>
      <c r="E65" s="52"/>
      <c r="F65" s="52"/>
      <c r="G65" s="52"/>
      <c r="H65" s="52"/>
      <c r="I65" s="115"/>
      <c r="J65" s="52"/>
      <c r="K65" s="53"/>
    </row>
    <row r="69" spans="2:12" s="1" customFormat="1" ht="6.95" customHeight="1" x14ac:dyDescent="0.3">
      <c r="B69" s="54"/>
      <c r="C69" s="55"/>
      <c r="D69" s="55"/>
      <c r="E69" s="55"/>
      <c r="F69" s="55"/>
      <c r="G69" s="55"/>
      <c r="H69" s="55"/>
      <c r="I69" s="116"/>
      <c r="J69" s="55"/>
      <c r="K69" s="55"/>
      <c r="L69" s="38"/>
    </row>
    <row r="70" spans="2:12" s="1" customFormat="1" ht="36.950000000000003" customHeight="1" x14ac:dyDescent="0.3">
      <c r="B70" s="38"/>
      <c r="C70" s="27" t="s">
        <v>117</v>
      </c>
      <c r="L70" s="38"/>
    </row>
    <row r="71" spans="2:12" s="1" customFormat="1" ht="6.95" customHeight="1" x14ac:dyDescent="0.3">
      <c r="B71" s="38"/>
      <c r="L71" s="38"/>
    </row>
    <row r="72" spans="2:12" s="1" customFormat="1" ht="14.45" customHeight="1" x14ac:dyDescent="0.3">
      <c r="B72" s="38"/>
      <c r="C72" s="34" t="s">
        <v>18</v>
      </c>
      <c r="L72" s="38"/>
    </row>
    <row r="73" spans="2:12" s="1" customFormat="1" ht="16.5" customHeight="1" x14ac:dyDescent="0.3">
      <c r="B73" s="38"/>
      <c r="E73" s="335" t="str">
        <f>E7</f>
        <v>Ekologizace zdroje TKY II - mokré odsíření - bourací práce</v>
      </c>
      <c r="F73" s="336"/>
      <c r="G73" s="336"/>
      <c r="H73" s="336"/>
      <c r="L73" s="38"/>
    </row>
    <row r="74" spans="2:12" s="1" customFormat="1" ht="14.45" customHeight="1" x14ac:dyDescent="0.3">
      <c r="B74" s="38"/>
      <c r="C74" s="34" t="s">
        <v>105</v>
      </c>
      <c r="L74" s="38"/>
    </row>
    <row r="75" spans="2:12" s="1" customFormat="1" ht="17.25" customHeight="1" x14ac:dyDescent="0.3">
      <c r="B75" s="38"/>
      <c r="E75" s="305" t="str">
        <f>E9</f>
        <v>06 - Podzemní nádrže</v>
      </c>
      <c r="F75" s="337"/>
      <c r="G75" s="337"/>
      <c r="H75" s="337"/>
      <c r="L75" s="38"/>
    </row>
    <row r="76" spans="2:12" s="1" customFormat="1" ht="6.95" customHeight="1" x14ac:dyDescent="0.3">
      <c r="B76" s="38"/>
      <c r="L76" s="38"/>
    </row>
    <row r="77" spans="2:12" s="1" customFormat="1" ht="18" customHeight="1" x14ac:dyDescent="0.3">
      <c r="B77" s="38"/>
      <c r="C77" s="34" t="s">
        <v>22</v>
      </c>
      <c r="F77" s="32" t="str">
        <f>F12</f>
        <v xml:space="preserve"> </v>
      </c>
      <c r="I77" s="98" t="s">
        <v>24</v>
      </c>
      <c r="J77" s="60" t="str">
        <f>IF(J12="","",J12)</f>
        <v>15. 1. 2018</v>
      </c>
      <c r="L77" s="38"/>
    </row>
    <row r="78" spans="2:12" s="1" customFormat="1" ht="6.95" customHeight="1" x14ac:dyDescent="0.3">
      <c r="B78" s="38"/>
      <c r="L78" s="38"/>
    </row>
    <row r="79" spans="2:12" s="1" customFormat="1" ht="15" x14ac:dyDescent="0.3">
      <c r="B79" s="38"/>
      <c r="C79" s="34" t="s">
        <v>26</v>
      </c>
      <c r="F79" s="32" t="str">
        <f>E15</f>
        <v>United Energy, a.s.</v>
      </c>
      <c r="I79" s="98" t="s">
        <v>32</v>
      </c>
      <c r="J79" s="32" t="str">
        <f>E21</f>
        <v>BPO s.r.o.Ostrov</v>
      </c>
      <c r="L79" s="38"/>
    </row>
    <row r="80" spans="2:12" s="1" customFormat="1" ht="14.45" customHeight="1" x14ac:dyDescent="0.3">
      <c r="B80" s="38"/>
      <c r="C80" s="34" t="s">
        <v>30</v>
      </c>
      <c r="F80" s="32" t="str">
        <f>IF(E18="","",E18)</f>
        <v/>
      </c>
      <c r="L80" s="38"/>
    </row>
    <row r="81" spans="2:65" s="1" customFormat="1" ht="10.35" customHeight="1" x14ac:dyDescent="0.3">
      <c r="B81" s="38"/>
      <c r="L81" s="38"/>
    </row>
    <row r="82" spans="2:65" s="9" customFormat="1" ht="29.25" customHeight="1" x14ac:dyDescent="0.3">
      <c r="B82" s="135"/>
      <c r="C82" s="136" t="s">
        <v>118</v>
      </c>
      <c r="D82" s="137" t="s">
        <v>55</v>
      </c>
      <c r="E82" s="137" t="s">
        <v>51</v>
      </c>
      <c r="F82" s="137" t="s">
        <v>119</v>
      </c>
      <c r="G82" s="137" t="s">
        <v>120</v>
      </c>
      <c r="H82" s="137" t="s">
        <v>121</v>
      </c>
      <c r="I82" s="138" t="s">
        <v>122</v>
      </c>
      <c r="J82" s="137" t="s">
        <v>109</v>
      </c>
      <c r="K82" s="139" t="s">
        <v>123</v>
      </c>
      <c r="L82" s="135"/>
      <c r="M82" s="66" t="s">
        <v>124</v>
      </c>
      <c r="N82" s="67" t="s">
        <v>40</v>
      </c>
      <c r="O82" s="67" t="s">
        <v>125</v>
      </c>
      <c r="P82" s="67" t="s">
        <v>126</v>
      </c>
      <c r="Q82" s="67" t="s">
        <v>127</v>
      </c>
      <c r="R82" s="67" t="s">
        <v>128</v>
      </c>
      <c r="S82" s="67" t="s">
        <v>129</v>
      </c>
      <c r="T82" s="68" t="s">
        <v>130</v>
      </c>
    </row>
    <row r="83" spans="2:65" s="1" customFormat="1" ht="29.25" customHeight="1" x14ac:dyDescent="0.35">
      <c r="B83" s="38"/>
      <c r="C83" s="70" t="s">
        <v>110</v>
      </c>
      <c r="J83" s="140">
        <f>BK83</f>
        <v>0</v>
      </c>
      <c r="L83" s="38"/>
      <c r="M83" s="69"/>
      <c r="N83" s="61"/>
      <c r="O83" s="61"/>
      <c r="P83" s="141">
        <f>P84</f>
        <v>0</v>
      </c>
      <c r="Q83" s="61"/>
      <c r="R83" s="141">
        <f>R84</f>
        <v>2.6400000000000004E-3</v>
      </c>
      <c r="S83" s="61"/>
      <c r="T83" s="142">
        <f>T84</f>
        <v>438.72</v>
      </c>
      <c r="AT83" s="22" t="s">
        <v>69</v>
      </c>
      <c r="AU83" s="22" t="s">
        <v>111</v>
      </c>
      <c r="BK83" s="143">
        <f>BK84</f>
        <v>0</v>
      </c>
    </row>
    <row r="84" spans="2:65" s="10" customFormat="1" ht="37.35" customHeight="1" x14ac:dyDescent="0.35">
      <c r="B84" s="144"/>
      <c r="D84" s="145" t="s">
        <v>69</v>
      </c>
      <c r="E84" s="146" t="s">
        <v>131</v>
      </c>
      <c r="F84" s="146" t="s">
        <v>132</v>
      </c>
      <c r="I84" s="147"/>
      <c r="J84" s="148">
        <f>BK84</f>
        <v>0</v>
      </c>
      <c r="L84" s="144"/>
      <c r="M84" s="149"/>
      <c r="P84" s="150">
        <f>P85+P105+P114+P121+P123+P125</f>
        <v>0</v>
      </c>
      <c r="R84" s="150">
        <f>R85+R105+R114+R121+R123+R125</f>
        <v>2.6400000000000004E-3</v>
      </c>
      <c r="T84" s="151">
        <f>T85+T105+T114+T121+T123+T125</f>
        <v>438.72</v>
      </c>
      <c r="AR84" s="145" t="s">
        <v>78</v>
      </c>
      <c r="AT84" s="152" t="s">
        <v>69</v>
      </c>
      <c r="AU84" s="152" t="s">
        <v>70</v>
      </c>
      <c r="AY84" s="145" t="s">
        <v>133</v>
      </c>
      <c r="BK84" s="153">
        <f>BK85+BK105+BK114+BK121+BK123+BK125</f>
        <v>0</v>
      </c>
    </row>
    <row r="85" spans="2:65" s="10" customFormat="1" ht="19.899999999999999" customHeight="1" x14ac:dyDescent="0.3">
      <c r="B85" s="144"/>
      <c r="D85" s="145" t="s">
        <v>69</v>
      </c>
      <c r="E85" s="154" t="s">
        <v>78</v>
      </c>
      <c r="F85" s="154" t="s">
        <v>134</v>
      </c>
      <c r="I85" s="147"/>
      <c r="J85" s="155">
        <f>BK85</f>
        <v>0</v>
      </c>
      <c r="L85" s="144"/>
      <c r="M85" s="149"/>
      <c r="P85" s="150">
        <f>SUM(P86:P104)</f>
        <v>0</v>
      </c>
      <c r="R85" s="150">
        <f>SUM(R86:R104)</f>
        <v>0</v>
      </c>
      <c r="T85" s="151">
        <f>SUM(T86:T104)</f>
        <v>24</v>
      </c>
      <c r="AR85" s="145" t="s">
        <v>78</v>
      </c>
      <c r="AT85" s="152" t="s">
        <v>69</v>
      </c>
      <c r="AU85" s="152" t="s">
        <v>78</v>
      </c>
      <c r="AY85" s="145" t="s">
        <v>133</v>
      </c>
      <c r="BK85" s="153">
        <f>SUM(BK86:BK104)</f>
        <v>0</v>
      </c>
    </row>
    <row r="86" spans="2:65" s="1" customFormat="1" ht="16.5" customHeight="1" x14ac:dyDescent="0.3">
      <c r="B86" s="156"/>
      <c r="C86" s="157" t="s">
        <v>78</v>
      </c>
      <c r="D86" s="157" t="s">
        <v>135</v>
      </c>
      <c r="E86" s="158" t="s">
        <v>281</v>
      </c>
      <c r="F86" s="159" t="s">
        <v>282</v>
      </c>
      <c r="G86" s="160" t="s">
        <v>138</v>
      </c>
      <c r="H86" s="161">
        <v>86</v>
      </c>
      <c r="I86" s="162"/>
      <c r="J86" s="161">
        <f>ROUND(I86*H86,2)</f>
        <v>0</v>
      </c>
      <c r="K86" s="159" t="s">
        <v>139</v>
      </c>
      <c r="L86" s="38"/>
      <c r="M86" s="163" t="s">
        <v>5</v>
      </c>
      <c r="N86" s="164" t="s">
        <v>41</v>
      </c>
      <c r="P86" s="165">
        <f>O86*H86</f>
        <v>0</v>
      </c>
      <c r="Q86" s="165">
        <v>0</v>
      </c>
      <c r="R86" s="165">
        <f>Q86*H86</f>
        <v>0</v>
      </c>
      <c r="S86" s="165">
        <v>0</v>
      </c>
      <c r="T86" s="166">
        <f>S86*H86</f>
        <v>0</v>
      </c>
      <c r="AR86" s="22" t="s">
        <v>140</v>
      </c>
      <c r="AT86" s="22" t="s">
        <v>135</v>
      </c>
      <c r="AU86" s="22" t="s">
        <v>80</v>
      </c>
      <c r="AY86" s="22" t="s">
        <v>133</v>
      </c>
      <c r="BE86" s="167">
        <f>IF(N86="základní",J86,0)</f>
        <v>0</v>
      </c>
      <c r="BF86" s="167">
        <f>IF(N86="snížená",J86,0)</f>
        <v>0</v>
      </c>
      <c r="BG86" s="167">
        <f>IF(N86="zákl. přenesená",J86,0)</f>
        <v>0</v>
      </c>
      <c r="BH86" s="167">
        <f>IF(N86="sníž. přenesená",J86,0)</f>
        <v>0</v>
      </c>
      <c r="BI86" s="167">
        <f>IF(N86="nulová",J86,0)</f>
        <v>0</v>
      </c>
      <c r="BJ86" s="22" t="s">
        <v>78</v>
      </c>
      <c r="BK86" s="167">
        <f>ROUND(I86*H86,2)</f>
        <v>0</v>
      </c>
      <c r="BL86" s="22" t="s">
        <v>140</v>
      </c>
      <c r="BM86" s="22" t="s">
        <v>283</v>
      </c>
    </row>
    <row r="87" spans="2:65" s="11" customFormat="1" x14ac:dyDescent="0.3">
      <c r="B87" s="168"/>
      <c r="D87" s="169" t="s">
        <v>142</v>
      </c>
      <c r="E87" s="170" t="s">
        <v>5</v>
      </c>
      <c r="F87" s="171" t="s">
        <v>284</v>
      </c>
      <c r="H87" s="170" t="s">
        <v>5</v>
      </c>
      <c r="I87" s="172"/>
      <c r="L87" s="168"/>
      <c r="M87" s="173"/>
      <c r="T87" s="174"/>
      <c r="AT87" s="170" t="s">
        <v>142</v>
      </c>
      <c r="AU87" s="170" t="s">
        <v>80</v>
      </c>
      <c r="AV87" s="11" t="s">
        <v>78</v>
      </c>
      <c r="AW87" s="11" t="s">
        <v>34</v>
      </c>
      <c r="AX87" s="11" t="s">
        <v>70</v>
      </c>
      <c r="AY87" s="170" t="s">
        <v>133</v>
      </c>
    </row>
    <row r="88" spans="2:65" s="11" customFormat="1" ht="27" x14ac:dyDescent="0.3">
      <c r="B88" s="168"/>
      <c r="D88" s="169" t="s">
        <v>142</v>
      </c>
      <c r="E88" s="170" t="s">
        <v>5</v>
      </c>
      <c r="F88" s="171" t="s">
        <v>587</v>
      </c>
      <c r="H88" s="170" t="s">
        <v>5</v>
      </c>
      <c r="I88" s="172"/>
      <c r="L88" s="168"/>
      <c r="M88" s="173"/>
      <c r="T88" s="174"/>
      <c r="AT88" s="170" t="s">
        <v>142</v>
      </c>
      <c r="AU88" s="170" t="s">
        <v>80</v>
      </c>
      <c r="AV88" s="11" t="s">
        <v>78</v>
      </c>
      <c r="AW88" s="11" t="s">
        <v>34</v>
      </c>
      <c r="AX88" s="11" t="s">
        <v>70</v>
      </c>
      <c r="AY88" s="170" t="s">
        <v>133</v>
      </c>
    </row>
    <row r="89" spans="2:65" s="11" customFormat="1" x14ac:dyDescent="0.3">
      <c r="B89" s="168"/>
      <c r="D89" s="169" t="s">
        <v>142</v>
      </c>
      <c r="E89" s="170" t="s">
        <v>5</v>
      </c>
      <c r="F89" s="171" t="s">
        <v>285</v>
      </c>
      <c r="H89" s="170" t="s">
        <v>5</v>
      </c>
      <c r="I89" s="172"/>
      <c r="L89" s="168"/>
      <c r="M89" s="173"/>
      <c r="T89" s="174"/>
      <c r="AT89" s="170" t="s">
        <v>142</v>
      </c>
      <c r="AU89" s="170" t="s">
        <v>80</v>
      </c>
      <c r="AV89" s="11" t="s">
        <v>78</v>
      </c>
      <c r="AW89" s="11" t="s">
        <v>34</v>
      </c>
      <c r="AX89" s="11" t="s">
        <v>70</v>
      </c>
      <c r="AY89" s="170" t="s">
        <v>133</v>
      </c>
    </row>
    <row r="90" spans="2:65" s="12" customFormat="1" x14ac:dyDescent="0.3">
      <c r="B90" s="175"/>
      <c r="D90" s="169" t="s">
        <v>142</v>
      </c>
      <c r="E90" s="176" t="s">
        <v>5</v>
      </c>
      <c r="F90" s="177" t="s">
        <v>286</v>
      </c>
      <c r="H90" s="178">
        <v>86</v>
      </c>
      <c r="I90" s="179"/>
      <c r="L90" s="175"/>
      <c r="M90" s="180"/>
      <c r="T90" s="181"/>
      <c r="AT90" s="176" t="s">
        <v>142</v>
      </c>
      <c r="AU90" s="176" t="s">
        <v>80</v>
      </c>
      <c r="AV90" s="12" t="s">
        <v>80</v>
      </c>
      <c r="AW90" s="12" t="s">
        <v>34</v>
      </c>
      <c r="AX90" s="12" t="s">
        <v>78</v>
      </c>
      <c r="AY90" s="176" t="s">
        <v>133</v>
      </c>
    </row>
    <row r="91" spans="2:65" s="1" customFormat="1" ht="25.5" customHeight="1" x14ac:dyDescent="0.3">
      <c r="B91" s="156"/>
      <c r="C91" s="157" t="s">
        <v>80</v>
      </c>
      <c r="D91" s="157" t="s">
        <v>135</v>
      </c>
      <c r="E91" s="158" t="s">
        <v>287</v>
      </c>
      <c r="F91" s="159" t="s">
        <v>288</v>
      </c>
      <c r="G91" s="160" t="s">
        <v>138</v>
      </c>
      <c r="H91" s="161">
        <v>12</v>
      </c>
      <c r="I91" s="162"/>
      <c r="J91" s="161">
        <f>ROUND(I91*H91,2)</f>
        <v>0</v>
      </c>
      <c r="K91" s="159" t="s">
        <v>139</v>
      </c>
      <c r="L91" s="38"/>
      <c r="M91" s="163" t="s">
        <v>5</v>
      </c>
      <c r="N91" s="164" t="s">
        <v>41</v>
      </c>
      <c r="P91" s="165">
        <f>O91*H91</f>
        <v>0</v>
      </c>
      <c r="Q91" s="165">
        <v>0</v>
      </c>
      <c r="R91" s="165">
        <f>Q91*H91</f>
        <v>0</v>
      </c>
      <c r="S91" s="165">
        <v>2</v>
      </c>
      <c r="T91" s="166">
        <f>S91*H91</f>
        <v>24</v>
      </c>
      <c r="AR91" s="22" t="s">
        <v>140</v>
      </c>
      <c r="AT91" s="22" t="s">
        <v>135</v>
      </c>
      <c r="AU91" s="22" t="s">
        <v>80</v>
      </c>
      <c r="AY91" s="22" t="s">
        <v>133</v>
      </c>
      <c r="BE91" s="167">
        <f>IF(N91="základní",J91,0)</f>
        <v>0</v>
      </c>
      <c r="BF91" s="167">
        <f>IF(N91="snížená",J91,0)</f>
        <v>0</v>
      </c>
      <c r="BG91" s="167">
        <f>IF(N91="zákl. přenesená",J91,0)</f>
        <v>0</v>
      </c>
      <c r="BH91" s="167">
        <f>IF(N91="sníž. přenesená",J91,0)</f>
        <v>0</v>
      </c>
      <c r="BI91" s="167">
        <f>IF(N91="nulová",J91,0)</f>
        <v>0</v>
      </c>
      <c r="BJ91" s="22" t="s">
        <v>78</v>
      </c>
      <c r="BK91" s="167">
        <f>ROUND(I91*H91,2)</f>
        <v>0</v>
      </c>
      <c r="BL91" s="22" t="s">
        <v>140</v>
      </c>
      <c r="BM91" s="22" t="s">
        <v>289</v>
      </c>
    </row>
    <row r="92" spans="2:65" s="11" customFormat="1" x14ac:dyDescent="0.3">
      <c r="B92" s="168"/>
      <c r="D92" s="169" t="s">
        <v>142</v>
      </c>
      <c r="E92" s="170" t="s">
        <v>5</v>
      </c>
      <c r="F92" s="171" t="s">
        <v>290</v>
      </c>
      <c r="H92" s="170" t="s">
        <v>5</v>
      </c>
      <c r="I92" s="172"/>
      <c r="L92" s="168"/>
      <c r="M92" s="173"/>
      <c r="T92" s="174"/>
      <c r="AT92" s="170" t="s">
        <v>142</v>
      </c>
      <c r="AU92" s="170" t="s">
        <v>80</v>
      </c>
      <c r="AV92" s="11" t="s">
        <v>78</v>
      </c>
      <c r="AW92" s="11" t="s">
        <v>34</v>
      </c>
      <c r="AX92" s="11" t="s">
        <v>70</v>
      </c>
      <c r="AY92" s="170" t="s">
        <v>133</v>
      </c>
    </row>
    <row r="93" spans="2:65" s="12" customFormat="1" x14ac:dyDescent="0.3">
      <c r="B93" s="175"/>
      <c r="D93" s="169" t="s">
        <v>142</v>
      </c>
      <c r="E93" s="176" t="s">
        <v>5</v>
      </c>
      <c r="F93" s="177" t="s">
        <v>199</v>
      </c>
      <c r="H93" s="178">
        <v>12</v>
      </c>
      <c r="I93" s="179"/>
      <c r="L93" s="175"/>
      <c r="M93" s="180"/>
      <c r="T93" s="181"/>
      <c r="AT93" s="176" t="s">
        <v>142</v>
      </c>
      <c r="AU93" s="176" t="s">
        <v>80</v>
      </c>
      <c r="AV93" s="12" t="s">
        <v>80</v>
      </c>
      <c r="AW93" s="12" t="s">
        <v>34</v>
      </c>
      <c r="AX93" s="12" t="s">
        <v>78</v>
      </c>
      <c r="AY93" s="176" t="s">
        <v>133</v>
      </c>
    </row>
    <row r="94" spans="2:65" s="1" customFormat="1" ht="16.5" customHeight="1" x14ac:dyDescent="0.3">
      <c r="B94" s="156"/>
      <c r="C94" s="157" t="s">
        <v>154</v>
      </c>
      <c r="D94" s="157" t="s">
        <v>135</v>
      </c>
      <c r="E94" s="158" t="s">
        <v>291</v>
      </c>
      <c r="F94" s="159" t="s">
        <v>292</v>
      </c>
      <c r="G94" s="160" t="s">
        <v>138</v>
      </c>
      <c r="H94" s="161">
        <v>86</v>
      </c>
      <c r="I94" s="162"/>
      <c r="J94" s="161">
        <f>ROUND(I94*H94,2)</f>
        <v>0</v>
      </c>
      <c r="K94" s="159" t="s">
        <v>139</v>
      </c>
      <c r="L94" s="38"/>
      <c r="M94" s="163" t="s">
        <v>5</v>
      </c>
      <c r="N94" s="164" t="s">
        <v>41</v>
      </c>
      <c r="P94" s="165">
        <f>O94*H94</f>
        <v>0</v>
      </c>
      <c r="Q94" s="165">
        <v>0</v>
      </c>
      <c r="R94" s="165">
        <f>Q94*H94</f>
        <v>0</v>
      </c>
      <c r="S94" s="165">
        <v>0</v>
      </c>
      <c r="T94" s="166">
        <f>S94*H94</f>
        <v>0</v>
      </c>
      <c r="AR94" s="22" t="s">
        <v>140</v>
      </c>
      <c r="AT94" s="22" t="s">
        <v>135</v>
      </c>
      <c r="AU94" s="22" t="s">
        <v>80</v>
      </c>
      <c r="AY94" s="22" t="s">
        <v>133</v>
      </c>
      <c r="BE94" s="167">
        <f>IF(N94="základní",J94,0)</f>
        <v>0</v>
      </c>
      <c r="BF94" s="167">
        <f>IF(N94="snížená",J94,0)</f>
        <v>0</v>
      </c>
      <c r="BG94" s="167">
        <f>IF(N94="zákl. přenesená",J94,0)</f>
        <v>0</v>
      </c>
      <c r="BH94" s="167">
        <f>IF(N94="sníž. přenesená",J94,0)</f>
        <v>0</v>
      </c>
      <c r="BI94" s="167">
        <f>IF(N94="nulová",J94,0)</f>
        <v>0</v>
      </c>
      <c r="BJ94" s="22" t="s">
        <v>78</v>
      </c>
      <c r="BK94" s="167">
        <f>ROUND(I94*H94,2)</f>
        <v>0</v>
      </c>
      <c r="BL94" s="22" t="s">
        <v>140</v>
      </c>
      <c r="BM94" s="22" t="s">
        <v>293</v>
      </c>
    </row>
    <row r="95" spans="2:65" s="1" customFormat="1" ht="16.5" customHeight="1" x14ac:dyDescent="0.3">
      <c r="B95" s="156"/>
      <c r="C95" s="157" t="s">
        <v>140</v>
      </c>
      <c r="D95" s="157" t="s">
        <v>135</v>
      </c>
      <c r="E95" s="158" t="s">
        <v>294</v>
      </c>
      <c r="F95" s="159" t="s">
        <v>295</v>
      </c>
      <c r="G95" s="160" t="s">
        <v>138</v>
      </c>
      <c r="H95" s="161">
        <v>12</v>
      </c>
      <c r="I95" s="162"/>
      <c r="J95" s="161">
        <f>ROUND(I95*H95,2)</f>
        <v>0</v>
      </c>
      <c r="K95" s="159" t="s">
        <v>139</v>
      </c>
      <c r="L95" s="38"/>
      <c r="M95" s="163" t="s">
        <v>5</v>
      </c>
      <c r="N95" s="164" t="s">
        <v>41</v>
      </c>
      <c r="P95" s="165">
        <f>O95*H95</f>
        <v>0</v>
      </c>
      <c r="Q95" s="165">
        <v>0</v>
      </c>
      <c r="R95" s="165">
        <f>Q95*H95</f>
        <v>0</v>
      </c>
      <c r="S95" s="165">
        <v>0</v>
      </c>
      <c r="T95" s="166">
        <f>S95*H95</f>
        <v>0</v>
      </c>
      <c r="AR95" s="22" t="s">
        <v>140</v>
      </c>
      <c r="AT95" s="22" t="s">
        <v>135</v>
      </c>
      <c r="AU95" s="22" t="s">
        <v>80</v>
      </c>
      <c r="AY95" s="22" t="s">
        <v>133</v>
      </c>
      <c r="BE95" s="167">
        <f>IF(N95="základní",J95,0)</f>
        <v>0</v>
      </c>
      <c r="BF95" s="167">
        <f>IF(N95="snížená",J95,0)</f>
        <v>0</v>
      </c>
      <c r="BG95" s="167">
        <f>IF(N95="zákl. přenesená",J95,0)</f>
        <v>0</v>
      </c>
      <c r="BH95" s="167">
        <f>IF(N95="sníž. přenesená",J95,0)</f>
        <v>0</v>
      </c>
      <c r="BI95" s="167">
        <f>IF(N95="nulová",J95,0)</f>
        <v>0</v>
      </c>
      <c r="BJ95" s="22" t="s">
        <v>78</v>
      </c>
      <c r="BK95" s="167">
        <f>ROUND(I95*H95,2)</f>
        <v>0</v>
      </c>
      <c r="BL95" s="22" t="s">
        <v>140</v>
      </c>
      <c r="BM95" s="22" t="s">
        <v>296</v>
      </c>
    </row>
    <row r="96" spans="2:65" s="1" customFormat="1" ht="16.5" customHeight="1" x14ac:dyDescent="0.3">
      <c r="B96" s="156"/>
      <c r="C96" s="157" t="s">
        <v>164</v>
      </c>
      <c r="D96" s="157" t="s">
        <v>135</v>
      </c>
      <c r="E96" s="158" t="s">
        <v>136</v>
      </c>
      <c r="F96" s="159" t="s">
        <v>137</v>
      </c>
      <c r="G96" s="160" t="s">
        <v>138</v>
      </c>
      <c r="H96" s="161">
        <v>125</v>
      </c>
      <c r="I96" s="162"/>
      <c r="J96" s="161">
        <f>ROUND(I96*H96,2)</f>
        <v>0</v>
      </c>
      <c r="K96" s="159" t="s">
        <v>139</v>
      </c>
      <c r="L96" s="38"/>
      <c r="M96" s="163" t="s">
        <v>5</v>
      </c>
      <c r="N96" s="164" t="s">
        <v>41</v>
      </c>
      <c r="P96" s="165">
        <f>O96*H96</f>
        <v>0</v>
      </c>
      <c r="Q96" s="165">
        <v>0</v>
      </c>
      <c r="R96" s="165">
        <f>Q96*H96</f>
        <v>0</v>
      </c>
      <c r="S96" s="165">
        <v>0</v>
      </c>
      <c r="T96" s="166">
        <f>S96*H96</f>
        <v>0</v>
      </c>
      <c r="AR96" s="22" t="s">
        <v>140</v>
      </c>
      <c r="AT96" s="22" t="s">
        <v>135</v>
      </c>
      <c r="AU96" s="22" t="s">
        <v>80</v>
      </c>
      <c r="AY96" s="22" t="s">
        <v>133</v>
      </c>
      <c r="BE96" s="167">
        <f>IF(N96="základní",J96,0)</f>
        <v>0</v>
      </c>
      <c r="BF96" s="167">
        <f>IF(N96="snížená",J96,0)</f>
        <v>0</v>
      </c>
      <c r="BG96" s="167">
        <f>IF(N96="zákl. přenesená",J96,0)</f>
        <v>0</v>
      </c>
      <c r="BH96" s="167">
        <f>IF(N96="sníž. přenesená",J96,0)</f>
        <v>0</v>
      </c>
      <c r="BI96" s="167">
        <f>IF(N96="nulová",J96,0)</f>
        <v>0</v>
      </c>
      <c r="BJ96" s="22" t="s">
        <v>78</v>
      </c>
      <c r="BK96" s="167">
        <f>ROUND(I96*H96,2)</f>
        <v>0</v>
      </c>
      <c r="BL96" s="22" t="s">
        <v>140</v>
      </c>
      <c r="BM96" s="22" t="s">
        <v>141</v>
      </c>
    </row>
    <row r="97" spans="2:65" s="11" customFormat="1" x14ac:dyDescent="0.3">
      <c r="B97" s="168"/>
      <c r="D97" s="169" t="s">
        <v>142</v>
      </c>
      <c r="E97" s="170" t="s">
        <v>5</v>
      </c>
      <c r="F97" s="171" t="s">
        <v>143</v>
      </c>
      <c r="H97" s="170" t="s">
        <v>5</v>
      </c>
      <c r="I97" s="172"/>
      <c r="L97" s="168"/>
      <c r="M97" s="173"/>
      <c r="T97" s="174"/>
      <c r="AT97" s="170" t="s">
        <v>142</v>
      </c>
      <c r="AU97" s="170" t="s">
        <v>80</v>
      </c>
      <c r="AV97" s="11" t="s">
        <v>78</v>
      </c>
      <c r="AW97" s="11" t="s">
        <v>34</v>
      </c>
      <c r="AX97" s="11" t="s">
        <v>70</v>
      </c>
      <c r="AY97" s="170" t="s">
        <v>133</v>
      </c>
    </row>
    <row r="98" spans="2:65" s="11" customFormat="1" x14ac:dyDescent="0.3">
      <c r="B98" s="168"/>
      <c r="D98" s="169" t="s">
        <v>142</v>
      </c>
      <c r="E98" s="170" t="s">
        <v>5</v>
      </c>
      <c r="F98" s="171" t="s">
        <v>297</v>
      </c>
      <c r="H98" s="170" t="s">
        <v>5</v>
      </c>
      <c r="I98" s="172"/>
      <c r="L98" s="168"/>
      <c r="M98" s="173"/>
      <c r="T98" s="174"/>
      <c r="AT98" s="170" t="s">
        <v>142</v>
      </c>
      <c r="AU98" s="170" t="s">
        <v>80</v>
      </c>
      <c r="AV98" s="11" t="s">
        <v>78</v>
      </c>
      <c r="AW98" s="11" t="s">
        <v>34</v>
      </c>
      <c r="AX98" s="11" t="s">
        <v>70</v>
      </c>
      <c r="AY98" s="170" t="s">
        <v>133</v>
      </c>
    </row>
    <row r="99" spans="2:65" s="11" customFormat="1" x14ac:dyDescent="0.3">
      <c r="B99" s="168"/>
      <c r="D99" s="169" t="s">
        <v>142</v>
      </c>
      <c r="E99" s="170" t="s">
        <v>5</v>
      </c>
      <c r="F99" s="171" t="s">
        <v>298</v>
      </c>
      <c r="H99" s="170" t="s">
        <v>5</v>
      </c>
      <c r="I99" s="172"/>
      <c r="L99" s="168"/>
      <c r="M99" s="173"/>
      <c r="T99" s="174"/>
      <c r="AT99" s="170" t="s">
        <v>142</v>
      </c>
      <c r="AU99" s="170" t="s">
        <v>80</v>
      </c>
      <c r="AV99" s="11" t="s">
        <v>78</v>
      </c>
      <c r="AW99" s="11" t="s">
        <v>34</v>
      </c>
      <c r="AX99" s="11" t="s">
        <v>70</v>
      </c>
      <c r="AY99" s="170" t="s">
        <v>133</v>
      </c>
    </row>
    <row r="100" spans="2:65" s="12" customFormat="1" x14ac:dyDescent="0.3">
      <c r="B100" s="175"/>
      <c r="D100" s="169" t="s">
        <v>142</v>
      </c>
      <c r="E100" s="176" t="s">
        <v>5</v>
      </c>
      <c r="F100" s="177" t="s">
        <v>299</v>
      </c>
      <c r="H100" s="178">
        <v>125</v>
      </c>
      <c r="I100" s="179"/>
      <c r="L100" s="175"/>
      <c r="M100" s="180"/>
      <c r="T100" s="181"/>
      <c r="AT100" s="176" t="s">
        <v>142</v>
      </c>
      <c r="AU100" s="176" t="s">
        <v>80</v>
      </c>
      <c r="AV100" s="12" t="s">
        <v>80</v>
      </c>
      <c r="AW100" s="12" t="s">
        <v>34</v>
      </c>
      <c r="AX100" s="12" t="s">
        <v>78</v>
      </c>
      <c r="AY100" s="176" t="s">
        <v>133</v>
      </c>
    </row>
    <row r="101" spans="2:65" s="1" customFormat="1" ht="16.5" customHeight="1" x14ac:dyDescent="0.3">
      <c r="B101" s="156"/>
      <c r="C101" s="182" t="s">
        <v>168</v>
      </c>
      <c r="D101" s="182" t="s">
        <v>145</v>
      </c>
      <c r="E101" s="183" t="s">
        <v>146</v>
      </c>
      <c r="F101" s="184" t="s">
        <v>147</v>
      </c>
      <c r="G101" s="185" t="s">
        <v>148</v>
      </c>
      <c r="H101" s="285">
        <v>56.2</v>
      </c>
      <c r="I101" s="187"/>
      <c r="J101" s="186">
        <f>ROUND(I101*H101,2)</f>
        <v>0</v>
      </c>
      <c r="K101" s="184" t="s">
        <v>5</v>
      </c>
      <c r="L101" s="188"/>
      <c r="M101" s="189" t="s">
        <v>5</v>
      </c>
      <c r="N101" s="190" t="s">
        <v>41</v>
      </c>
      <c r="P101" s="165">
        <f>O101*H101</f>
        <v>0</v>
      </c>
      <c r="Q101" s="165">
        <v>0</v>
      </c>
      <c r="R101" s="165">
        <f>Q101*H101</f>
        <v>0</v>
      </c>
      <c r="S101" s="165">
        <v>0</v>
      </c>
      <c r="T101" s="166">
        <f>S101*H101</f>
        <v>0</v>
      </c>
      <c r="AR101" s="22" t="s">
        <v>149</v>
      </c>
      <c r="AT101" s="22" t="s">
        <v>145</v>
      </c>
      <c r="AU101" s="22" t="s">
        <v>80</v>
      </c>
      <c r="AY101" s="22" t="s">
        <v>133</v>
      </c>
      <c r="BE101" s="167">
        <f>IF(N101="základní",J101,0)</f>
        <v>0</v>
      </c>
      <c r="BF101" s="167">
        <f>IF(N101="snížená",J101,0)</f>
        <v>0</v>
      </c>
      <c r="BG101" s="167">
        <f>IF(N101="zákl. přenesená",J101,0)</f>
        <v>0</v>
      </c>
      <c r="BH101" s="167">
        <f>IF(N101="sníž. přenesená",J101,0)</f>
        <v>0</v>
      </c>
      <c r="BI101" s="167">
        <f>IF(N101="nulová",J101,0)</f>
        <v>0</v>
      </c>
      <c r="BJ101" s="22" t="s">
        <v>78</v>
      </c>
      <c r="BK101" s="167">
        <f>ROUND(I101*H101,2)</f>
        <v>0</v>
      </c>
      <c r="BL101" s="22" t="s">
        <v>140</v>
      </c>
      <c r="BM101" s="22" t="s">
        <v>150</v>
      </c>
    </row>
    <row r="102" spans="2:65" s="11" customFormat="1" x14ac:dyDescent="0.3">
      <c r="B102" s="168"/>
      <c r="D102" s="169" t="s">
        <v>142</v>
      </c>
      <c r="E102" s="170" t="s">
        <v>5</v>
      </c>
      <c r="F102" s="171" t="s">
        <v>300</v>
      </c>
      <c r="H102" s="170" t="s">
        <v>5</v>
      </c>
      <c r="I102" s="172"/>
      <c r="L102" s="168"/>
      <c r="M102" s="173"/>
      <c r="T102" s="174"/>
      <c r="AT102" s="170" t="s">
        <v>142</v>
      </c>
      <c r="AU102" s="170" t="s">
        <v>80</v>
      </c>
      <c r="AV102" s="11" t="s">
        <v>78</v>
      </c>
      <c r="AW102" s="11" t="s">
        <v>34</v>
      </c>
      <c r="AX102" s="11" t="s">
        <v>70</v>
      </c>
      <c r="AY102" s="170" t="s">
        <v>133</v>
      </c>
    </row>
    <row r="103" spans="2:65" s="12" customFormat="1" x14ac:dyDescent="0.3">
      <c r="B103" s="175"/>
      <c r="D103" s="169" t="s">
        <v>142</v>
      </c>
      <c r="E103" s="176" t="s">
        <v>5</v>
      </c>
      <c r="F103" s="177" t="s">
        <v>588</v>
      </c>
      <c r="H103" s="194">
        <f>(125-86)*1.7*1.1+0.07-16.8</f>
        <v>56.2</v>
      </c>
      <c r="I103" s="179"/>
      <c r="L103" s="175"/>
      <c r="M103" s="180"/>
      <c r="T103" s="181"/>
      <c r="AT103" s="176" t="s">
        <v>142</v>
      </c>
      <c r="AU103" s="176" t="s">
        <v>80</v>
      </c>
      <c r="AV103" s="12" t="s">
        <v>80</v>
      </c>
      <c r="AW103" s="12" t="s">
        <v>34</v>
      </c>
      <c r="AX103" s="12" t="s">
        <v>78</v>
      </c>
      <c r="AY103" s="176" t="s">
        <v>133</v>
      </c>
    </row>
    <row r="104" spans="2:65" s="11" customFormat="1" x14ac:dyDescent="0.3">
      <c r="B104" s="168"/>
      <c r="D104" s="169" t="s">
        <v>142</v>
      </c>
      <c r="E104" s="170" t="s">
        <v>5</v>
      </c>
      <c r="F104" s="171" t="s">
        <v>151</v>
      </c>
      <c r="H104" s="170" t="s">
        <v>5</v>
      </c>
      <c r="I104" s="172"/>
      <c r="L104" s="168"/>
      <c r="M104" s="173"/>
      <c r="T104" s="174"/>
      <c r="AT104" s="170" t="s">
        <v>142</v>
      </c>
      <c r="AU104" s="170" t="s">
        <v>80</v>
      </c>
      <c r="AV104" s="11" t="s">
        <v>78</v>
      </c>
      <c r="AW104" s="11" t="s">
        <v>34</v>
      </c>
      <c r="AX104" s="11" t="s">
        <v>70</v>
      </c>
      <c r="AY104" s="170" t="s">
        <v>133</v>
      </c>
    </row>
    <row r="105" spans="2:65" s="10" customFormat="1" ht="29.85" customHeight="1" x14ac:dyDescent="0.3">
      <c r="B105" s="144"/>
      <c r="D105" s="145" t="s">
        <v>69</v>
      </c>
      <c r="E105" s="154" t="s">
        <v>194</v>
      </c>
      <c r="F105" s="154" t="s">
        <v>301</v>
      </c>
      <c r="I105" s="147"/>
      <c r="J105" s="155">
        <f>BK105</f>
        <v>0</v>
      </c>
      <c r="L105" s="144"/>
      <c r="M105" s="149"/>
      <c r="P105" s="150">
        <f>SUM(P106:P113)</f>
        <v>0</v>
      </c>
      <c r="R105" s="150">
        <f>SUM(R106:R113)</f>
        <v>0</v>
      </c>
      <c r="T105" s="151">
        <f>SUM(T106:T113)</f>
        <v>412.72</v>
      </c>
      <c r="AR105" s="145" t="s">
        <v>78</v>
      </c>
      <c r="AT105" s="152" t="s">
        <v>69</v>
      </c>
      <c r="AU105" s="152" t="s">
        <v>78</v>
      </c>
      <c r="AY105" s="145" t="s">
        <v>133</v>
      </c>
      <c r="BK105" s="153">
        <f>SUM(BK106:BK113)</f>
        <v>0</v>
      </c>
    </row>
    <row r="106" spans="2:65" s="1" customFormat="1" ht="25.5" customHeight="1" x14ac:dyDescent="0.3">
      <c r="B106" s="156"/>
      <c r="C106" s="157" t="s">
        <v>174</v>
      </c>
      <c r="D106" s="157" t="s">
        <v>135</v>
      </c>
      <c r="E106" s="158" t="s">
        <v>302</v>
      </c>
      <c r="F106" s="159" t="s">
        <v>303</v>
      </c>
      <c r="G106" s="160" t="s">
        <v>304</v>
      </c>
      <c r="H106" s="281">
        <v>0</v>
      </c>
      <c r="I106" s="162"/>
      <c r="J106" s="161">
        <f>ROUND(I106*H106,2)</f>
        <v>0</v>
      </c>
      <c r="K106" s="159" t="s">
        <v>139</v>
      </c>
      <c r="L106" s="38"/>
      <c r="M106" s="163" t="s">
        <v>5</v>
      </c>
      <c r="N106" s="164" t="s">
        <v>41</v>
      </c>
      <c r="P106" s="165">
        <f>O106*H106</f>
        <v>0</v>
      </c>
      <c r="Q106" s="165">
        <v>0</v>
      </c>
      <c r="R106" s="165">
        <f>Q106*H106</f>
        <v>0</v>
      </c>
      <c r="S106" s="165">
        <v>0.625</v>
      </c>
      <c r="T106" s="166">
        <f>S106*H106</f>
        <v>0</v>
      </c>
      <c r="AR106" s="22" t="s">
        <v>140</v>
      </c>
      <c r="AT106" s="22" t="s">
        <v>135</v>
      </c>
      <c r="AU106" s="22" t="s">
        <v>80</v>
      </c>
      <c r="AY106" s="22" t="s">
        <v>133</v>
      </c>
      <c r="BE106" s="167">
        <f>IF(N106="základní",J106,0)</f>
        <v>0</v>
      </c>
      <c r="BF106" s="167">
        <f>IF(N106="snížená",J106,0)</f>
        <v>0</v>
      </c>
      <c r="BG106" s="167">
        <f>IF(N106="zákl. přenesená",J106,0)</f>
        <v>0</v>
      </c>
      <c r="BH106" s="167">
        <f>IF(N106="sníž. přenesená",J106,0)</f>
        <v>0</v>
      </c>
      <c r="BI106" s="167">
        <f>IF(N106="nulová",J106,0)</f>
        <v>0</v>
      </c>
      <c r="BJ106" s="22" t="s">
        <v>78</v>
      </c>
      <c r="BK106" s="167">
        <f>ROUND(I106*H106,2)</f>
        <v>0</v>
      </c>
      <c r="BL106" s="22" t="s">
        <v>140</v>
      </c>
      <c r="BM106" s="22" t="s">
        <v>305</v>
      </c>
    </row>
    <row r="107" spans="2:65" s="11" customFormat="1" x14ac:dyDescent="0.3">
      <c r="B107" s="168"/>
      <c r="D107" s="169" t="s">
        <v>142</v>
      </c>
      <c r="E107" s="170" t="s">
        <v>5</v>
      </c>
      <c r="F107" s="171" t="s">
        <v>306</v>
      </c>
      <c r="H107" s="170" t="s">
        <v>5</v>
      </c>
      <c r="I107" s="172"/>
      <c r="L107" s="168"/>
      <c r="M107" s="173"/>
      <c r="T107" s="174"/>
      <c r="AT107" s="170" t="s">
        <v>142</v>
      </c>
      <c r="AU107" s="170" t="s">
        <v>80</v>
      </c>
      <c r="AV107" s="11" t="s">
        <v>78</v>
      </c>
      <c r="AW107" s="11" t="s">
        <v>34</v>
      </c>
      <c r="AX107" s="11" t="s">
        <v>70</v>
      </c>
      <c r="AY107" s="170" t="s">
        <v>133</v>
      </c>
    </row>
    <row r="108" spans="2:65" s="11" customFormat="1" x14ac:dyDescent="0.3">
      <c r="B108" s="168"/>
      <c r="D108" s="169" t="s">
        <v>142</v>
      </c>
      <c r="E108" s="170" t="s">
        <v>5</v>
      </c>
      <c r="F108" s="171" t="s">
        <v>307</v>
      </c>
      <c r="H108" s="170" t="s">
        <v>5</v>
      </c>
      <c r="I108" s="172"/>
      <c r="L108" s="168"/>
      <c r="M108" s="173"/>
      <c r="T108" s="174"/>
      <c r="AT108" s="170" t="s">
        <v>142</v>
      </c>
      <c r="AU108" s="170" t="s">
        <v>80</v>
      </c>
      <c r="AV108" s="11" t="s">
        <v>78</v>
      </c>
      <c r="AW108" s="11" t="s">
        <v>34</v>
      </c>
      <c r="AX108" s="11" t="s">
        <v>70</v>
      </c>
      <c r="AY108" s="170" t="s">
        <v>133</v>
      </c>
    </row>
    <row r="109" spans="2:65" s="12" customFormat="1" x14ac:dyDescent="0.3">
      <c r="B109" s="175"/>
      <c r="D109" s="169" t="s">
        <v>142</v>
      </c>
      <c r="E109" s="176" t="s">
        <v>5</v>
      </c>
      <c r="F109" s="177"/>
      <c r="H109" s="178"/>
      <c r="I109" s="179"/>
      <c r="L109" s="175"/>
      <c r="M109" s="180"/>
      <c r="T109" s="181"/>
      <c r="AT109" s="176" t="s">
        <v>142</v>
      </c>
      <c r="AU109" s="176" t="s">
        <v>80</v>
      </c>
      <c r="AV109" s="12" t="s">
        <v>80</v>
      </c>
      <c r="AW109" s="12" t="s">
        <v>34</v>
      </c>
      <c r="AX109" s="12" t="s">
        <v>78</v>
      </c>
      <c r="AY109" s="176" t="s">
        <v>133</v>
      </c>
    </row>
    <row r="110" spans="2:65" s="1" customFormat="1" ht="16.5" customHeight="1" x14ac:dyDescent="0.3">
      <c r="B110" s="156"/>
      <c r="C110" s="157" t="s">
        <v>149</v>
      </c>
      <c r="D110" s="157" t="s">
        <v>135</v>
      </c>
      <c r="E110" s="291" t="s">
        <v>589</v>
      </c>
      <c r="F110" s="292" t="s">
        <v>590</v>
      </c>
      <c r="G110" s="160" t="s">
        <v>304</v>
      </c>
      <c r="H110" s="281">
        <v>1876</v>
      </c>
      <c r="I110" s="162"/>
      <c r="J110" s="161">
        <f>ROUND(I110*H110,2)</f>
        <v>0</v>
      </c>
      <c r="K110" s="159" t="s">
        <v>139</v>
      </c>
      <c r="L110" s="38"/>
      <c r="M110" s="163" t="s">
        <v>5</v>
      </c>
      <c r="N110" s="164" t="s">
        <v>41</v>
      </c>
      <c r="P110" s="165">
        <f>O110*H110</f>
        <v>0</v>
      </c>
      <c r="Q110" s="165">
        <v>0</v>
      </c>
      <c r="R110" s="165">
        <f>Q110*H110</f>
        <v>0</v>
      </c>
      <c r="S110" s="165">
        <v>0.22</v>
      </c>
      <c r="T110" s="166">
        <f>S110*H110</f>
        <v>412.72</v>
      </c>
      <c r="AR110" s="22" t="s">
        <v>140</v>
      </c>
      <c r="AT110" s="22" t="s">
        <v>135</v>
      </c>
      <c r="AU110" s="22" t="s">
        <v>80</v>
      </c>
      <c r="AY110" s="22" t="s">
        <v>133</v>
      </c>
      <c r="BE110" s="167">
        <f>IF(N110="základní",J110,0)</f>
        <v>0</v>
      </c>
      <c r="BF110" s="167">
        <f>IF(N110="snížená",J110,0)</f>
        <v>0</v>
      </c>
      <c r="BG110" s="167">
        <f>IF(N110="zákl. přenesená",J110,0)</f>
        <v>0</v>
      </c>
      <c r="BH110" s="167">
        <f>IF(N110="sníž. přenesená",J110,0)</f>
        <v>0</v>
      </c>
      <c r="BI110" s="167">
        <f>IF(N110="nulová",J110,0)</f>
        <v>0</v>
      </c>
      <c r="BJ110" s="22" t="s">
        <v>78</v>
      </c>
      <c r="BK110" s="167">
        <f>ROUND(I110*H110,2)</f>
        <v>0</v>
      </c>
      <c r="BL110" s="22" t="s">
        <v>140</v>
      </c>
      <c r="BM110" s="22" t="s">
        <v>308</v>
      </c>
    </row>
    <row r="111" spans="2:65" s="11" customFormat="1" x14ac:dyDescent="0.3">
      <c r="B111" s="168"/>
      <c r="D111" s="169" t="s">
        <v>142</v>
      </c>
      <c r="E111" s="170" t="s">
        <v>5</v>
      </c>
      <c r="F111" s="193" t="s">
        <v>591</v>
      </c>
      <c r="H111" s="170" t="s">
        <v>5</v>
      </c>
      <c r="I111" s="172"/>
      <c r="L111" s="168"/>
      <c r="M111" s="173"/>
      <c r="T111" s="174"/>
      <c r="AT111" s="170" t="s">
        <v>142</v>
      </c>
      <c r="AU111" s="170" t="s">
        <v>80</v>
      </c>
      <c r="AV111" s="11" t="s">
        <v>78</v>
      </c>
      <c r="AW111" s="11" t="s">
        <v>34</v>
      </c>
      <c r="AX111" s="11" t="s">
        <v>70</v>
      </c>
      <c r="AY111" s="170" t="s">
        <v>133</v>
      </c>
    </row>
    <row r="112" spans="2:65" s="11" customFormat="1" x14ac:dyDescent="0.3">
      <c r="B112" s="168"/>
      <c r="D112" s="169" t="s">
        <v>142</v>
      </c>
      <c r="E112" s="170" t="s">
        <v>5</v>
      </c>
      <c r="F112" s="171"/>
      <c r="H112" s="170" t="s">
        <v>5</v>
      </c>
      <c r="I112" s="172"/>
      <c r="L112" s="168"/>
      <c r="M112" s="173"/>
      <c r="T112" s="174"/>
      <c r="AT112" s="170" t="s">
        <v>142</v>
      </c>
      <c r="AU112" s="170" t="s">
        <v>80</v>
      </c>
      <c r="AV112" s="11" t="s">
        <v>78</v>
      </c>
      <c r="AW112" s="11" t="s">
        <v>34</v>
      </c>
      <c r="AX112" s="11" t="s">
        <v>70</v>
      </c>
      <c r="AY112" s="170" t="s">
        <v>133</v>
      </c>
    </row>
    <row r="113" spans="2:65" s="12" customFormat="1" x14ac:dyDescent="0.3">
      <c r="B113" s="175"/>
      <c r="D113" s="169" t="s">
        <v>142</v>
      </c>
      <c r="E113" s="176" t="s">
        <v>5</v>
      </c>
      <c r="F113" s="193">
        <v>1876</v>
      </c>
      <c r="G113" s="13"/>
      <c r="H113" s="194">
        <v>1876</v>
      </c>
      <c r="I113" s="179"/>
      <c r="L113" s="175"/>
      <c r="M113" s="180"/>
      <c r="T113" s="181"/>
      <c r="AT113" s="176" t="s">
        <v>142</v>
      </c>
      <c r="AU113" s="176" t="s">
        <v>80</v>
      </c>
      <c r="AV113" s="12" t="s">
        <v>80</v>
      </c>
      <c r="AW113" s="12" t="s">
        <v>34</v>
      </c>
      <c r="AX113" s="12" t="s">
        <v>78</v>
      </c>
      <c r="AY113" s="176" t="s">
        <v>133</v>
      </c>
    </row>
    <row r="114" spans="2:65" s="10" customFormat="1" ht="29.85" customHeight="1" x14ac:dyDescent="0.3">
      <c r="B114" s="144"/>
      <c r="D114" s="145" t="s">
        <v>69</v>
      </c>
      <c r="E114" s="154" t="s">
        <v>309</v>
      </c>
      <c r="F114" s="154" t="s">
        <v>310</v>
      </c>
      <c r="I114" s="147"/>
      <c r="J114" s="155">
        <f>BK114</f>
        <v>0</v>
      </c>
      <c r="L114" s="144"/>
      <c r="M114" s="149"/>
      <c r="P114" s="150">
        <f>SUM(P115:P120)</f>
        <v>0</v>
      </c>
      <c r="R114" s="150">
        <f>SUM(R115:R120)</f>
        <v>2.6400000000000004E-3</v>
      </c>
      <c r="T114" s="151">
        <f>SUM(T115:T120)</f>
        <v>0</v>
      </c>
      <c r="AR114" s="145" t="s">
        <v>78</v>
      </c>
      <c r="AT114" s="152" t="s">
        <v>69</v>
      </c>
      <c r="AU114" s="152" t="s">
        <v>78</v>
      </c>
      <c r="AY114" s="145" t="s">
        <v>133</v>
      </c>
      <c r="BK114" s="153">
        <f>SUM(BK115:BK120)</f>
        <v>0</v>
      </c>
    </row>
    <row r="115" spans="2:65" s="1" customFormat="1" ht="16.5" customHeight="1" x14ac:dyDescent="0.3">
      <c r="B115" s="156"/>
      <c r="C115" s="157" t="s">
        <v>184</v>
      </c>
      <c r="D115" s="157" t="s">
        <v>135</v>
      </c>
      <c r="E115" s="158" t="s">
        <v>311</v>
      </c>
      <c r="F115" s="159" t="s">
        <v>312</v>
      </c>
      <c r="G115" s="160" t="s">
        <v>313</v>
      </c>
      <c r="H115" s="161">
        <v>33</v>
      </c>
      <c r="I115" s="162"/>
      <c r="J115" s="161">
        <f>ROUND(I115*H115,2)</f>
        <v>0</v>
      </c>
      <c r="K115" s="159" t="s">
        <v>139</v>
      </c>
      <c r="L115" s="38"/>
      <c r="M115" s="163" t="s">
        <v>5</v>
      </c>
      <c r="N115" s="164" t="s">
        <v>41</v>
      </c>
      <c r="P115" s="165">
        <f>O115*H115</f>
        <v>0</v>
      </c>
      <c r="Q115" s="165">
        <v>0</v>
      </c>
      <c r="R115" s="165">
        <f>Q115*H115</f>
        <v>0</v>
      </c>
      <c r="S115" s="165">
        <v>0</v>
      </c>
      <c r="T115" s="166">
        <f>S115*H115</f>
        <v>0</v>
      </c>
      <c r="AR115" s="22" t="s">
        <v>140</v>
      </c>
      <c r="AT115" s="22" t="s">
        <v>135</v>
      </c>
      <c r="AU115" s="22" t="s">
        <v>80</v>
      </c>
      <c r="AY115" s="22" t="s">
        <v>133</v>
      </c>
      <c r="BE115" s="167">
        <f>IF(N115="základní",J115,0)</f>
        <v>0</v>
      </c>
      <c r="BF115" s="167">
        <f>IF(N115="snížená",J115,0)</f>
        <v>0</v>
      </c>
      <c r="BG115" s="167">
        <f>IF(N115="zákl. přenesená",J115,0)</f>
        <v>0</v>
      </c>
      <c r="BH115" s="167">
        <f>IF(N115="sníž. přenesená",J115,0)</f>
        <v>0</v>
      </c>
      <c r="BI115" s="167">
        <f>IF(N115="nulová",J115,0)</f>
        <v>0</v>
      </c>
      <c r="BJ115" s="22" t="s">
        <v>78</v>
      </c>
      <c r="BK115" s="167">
        <f>ROUND(I115*H115,2)</f>
        <v>0</v>
      </c>
      <c r="BL115" s="22" t="s">
        <v>140</v>
      </c>
      <c r="BM115" s="22" t="s">
        <v>314</v>
      </c>
    </row>
    <row r="116" spans="2:65" s="11" customFormat="1" x14ac:dyDescent="0.3">
      <c r="B116" s="168"/>
      <c r="D116" s="169" t="s">
        <v>142</v>
      </c>
      <c r="E116" s="170" t="s">
        <v>5</v>
      </c>
      <c r="F116" s="171" t="s">
        <v>315</v>
      </c>
      <c r="H116" s="170" t="s">
        <v>5</v>
      </c>
      <c r="I116" s="172"/>
      <c r="L116" s="168"/>
      <c r="M116" s="173"/>
      <c r="T116" s="174"/>
      <c r="AT116" s="170" t="s">
        <v>142</v>
      </c>
      <c r="AU116" s="170" t="s">
        <v>80</v>
      </c>
      <c r="AV116" s="11" t="s">
        <v>78</v>
      </c>
      <c r="AW116" s="11" t="s">
        <v>34</v>
      </c>
      <c r="AX116" s="11" t="s">
        <v>70</v>
      </c>
      <c r="AY116" s="170" t="s">
        <v>133</v>
      </c>
    </row>
    <row r="117" spans="2:65" s="12" customFormat="1" x14ac:dyDescent="0.3">
      <c r="B117" s="175"/>
      <c r="D117" s="169" t="s">
        <v>142</v>
      </c>
      <c r="E117" s="176" t="s">
        <v>5</v>
      </c>
      <c r="F117" s="177" t="s">
        <v>316</v>
      </c>
      <c r="H117" s="178">
        <v>33</v>
      </c>
      <c r="I117" s="179"/>
      <c r="L117" s="175"/>
      <c r="M117" s="180"/>
      <c r="T117" s="181"/>
      <c r="AT117" s="176" t="s">
        <v>142</v>
      </c>
      <c r="AU117" s="176" t="s">
        <v>80</v>
      </c>
      <c r="AV117" s="12" t="s">
        <v>80</v>
      </c>
      <c r="AW117" s="12" t="s">
        <v>34</v>
      </c>
      <c r="AX117" s="12" t="s">
        <v>78</v>
      </c>
      <c r="AY117" s="176" t="s">
        <v>133</v>
      </c>
    </row>
    <row r="118" spans="2:65" s="1" customFormat="1" ht="16.5" customHeight="1" x14ac:dyDescent="0.3">
      <c r="B118" s="156"/>
      <c r="C118" s="157" t="s">
        <v>190</v>
      </c>
      <c r="D118" s="157" t="s">
        <v>135</v>
      </c>
      <c r="E118" s="158" t="s">
        <v>317</v>
      </c>
      <c r="F118" s="159" t="s">
        <v>318</v>
      </c>
      <c r="G118" s="160" t="s">
        <v>313</v>
      </c>
      <c r="H118" s="161">
        <v>33</v>
      </c>
      <c r="I118" s="162"/>
      <c r="J118" s="161">
        <f>ROUND(I118*H118,2)</f>
        <v>0</v>
      </c>
      <c r="K118" s="159" t="s">
        <v>139</v>
      </c>
      <c r="L118" s="38"/>
      <c r="M118" s="163" t="s">
        <v>5</v>
      </c>
      <c r="N118" s="164" t="s">
        <v>41</v>
      </c>
      <c r="P118" s="165">
        <f>O118*H118</f>
        <v>0</v>
      </c>
      <c r="Q118" s="165">
        <v>8.0000000000000007E-5</v>
      </c>
      <c r="R118" s="165">
        <f>Q118*H118</f>
        <v>2.6400000000000004E-3</v>
      </c>
      <c r="S118" s="165">
        <v>0</v>
      </c>
      <c r="T118" s="166">
        <f>S118*H118</f>
        <v>0</v>
      </c>
      <c r="AR118" s="22" t="s">
        <v>140</v>
      </c>
      <c r="AT118" s="22" t="s">
        <v>135</v>
      </c>
      <c r="AU118" s="22" t="s">
        <v>80</v>
      </c>
      <c r="AY118" s="22" t="s">
        <v>133</v>
      </c>
      <c r="BE118" s="167">
        <f>IF(N118="základní",J118,0)</f>
        <v>0</v>
      </c>
      <c r="BF118" s="167">
        <f>IF(N118="snížená",J118,0)</f>
        <v>0</v>
      </c>
      <c r="BG118" s="167">
        <f>IF(N118="zákl. přenesená",J118,0)</f>
        <v>0</v>
      </c>
      <c r="BH118" s="167">
        <f>IF(N118="sníž. přenesená",J118,0)</f>
        <v>0</v>
      </c>
      <c r="BI118" s="167">
        <f>IF(N118="nulová",J118,0)</f>
        <v>0</v>
      </c>
      <c r="BJ118" s="22" t="s">
        <v>78</v>
      </c>
      <c r="BK118" s="167">
        <f>ROUND(I118*H118,2)</f>
        <v>0</v>
      </c>
      <c r="BL118" s="22" t="s">
        <v>140</v>
      </c>
      <c r="BM118" s="22" t="s">
        <v>319</v>
      </c>
    </row>
    <row r="119" spans="2:65" s="11" customFormat="1" x14ac:dyDescent="0.3">
      <c r="B119" s="168"/>
      <c r="D119" s="169" t="s">
        <v>142</v>
      </c>
      <c r="E119" s="170" t="s">
        <v>5</v>
      </c>
      <c r="F119" s="171" t="s">
        <v>315</v>
      </c>
      <c r="H119" s="170" t="s">
        <v>5</v>
      </c>
      <c r="I119" s="172"/>
      <c r="L119" s="168"/>
      <c r="M119" s="173"/>
      <c r="T119" s="174"/>
      <c r="AT119" s="170" t="s">
        <v>142</v>
      </c>
      <c r="AU119" s="170" t="s">
        <v>80</v>
      </c>
      <c r="AV119" s="11" t="s">
        <v>78</v>
      </c>
      <c r="AW119" s="11" t="s">
        <v>34</v>
      </c>
      <c r="AX119" s="11" t="s">
        <v>70</v>
      </c>
      <c r="AY119" s="170" t="s">
        <v>133</v>
      </c>
    </row>
    <row r="120" spans="2:65" s="12" customFormat="1" x14ac:dyDescent="0.3">
      <c r="B120" s="175"/>
      <c r="D120" s="169" t="s">
        <v>142</v>
      </c>
      <c r="E120" s="176" t="s">
        <v>5</v>
      </c>
      <c r="F120" s="177" t="s">
        <v>316</v>
      </c>
      <c r="H120" s="178">
        <v>33</v>
      </c>
      <c r="I120" s="179"/>
      <c r="L120" s="175"/>
      <c r="M120" s="180"/>
      <c r="T120" s="181"/>
      <c r="AT120" s="176" t="s">
        <v>142</v>
      </c>
      <c r="AU120" s="176" t="s">
        <v>80</v>
      </c>
      <c r="AV120" s="12" t="s">
        <v>80</v>
      </c>
      <c r="AW120" s="12" t="s">
        <v>34</v>
      </c>
      <c r="AX120" s="12" t="s">
        <v>78</v>
      </c>
      <c r="AY120" s="176" t="s">
        <v>133</v>
      </c>
    </row>
    <row r="121" spans="2:65" s="10" customFormat="1" ht="29.85" customHeight="1" x14ac:dyDescent="0.3">
      <c r="B121" s="144"/>
      <c r="D121" s="145" t="s">
        <v>69</v>
      </c>
      <c r="E121" s="154" t="s">
        <v>152</v>
      </c>
      <c r="F121" s="154" t="s">
        <v>153</v>
      </c>
      <c r="I121" s="147"/>
      <c r="J121" s="155">
        <f>BK121</f>
        <v>0</v>
      </c>
      <c r="L121" s="144"/>
      <c r="M121" s="149"/>
      <c r="P121" s="150">
        <f>P122</f>
        <v>0</v>
      </c>
      <c r="R121" s="150">
        <f>R122</f>
        <v>0</v>
      </c>
      <c r="T121" s="151">
        <f>T122</f>
        <v>0</v>
      </c>
      <c r="AR121" s="145" t="s">
        <v>78</v>
      </c>
      <c r="AT121" s="152" t="s">
        <v>69</v>
      </c>
      <c r="AU121" s="152" t="s">
        <v>78</v>
      </c>
      <c r="AY121" s="145" t="s">
        <v>133</v>
      </c>
      <c r="BK121" s="153">
        <f>BK122</f>
        <v>0</v>
      </c>
    </row>
    <row r="122" spans="2:65" s="1" customFormat="1" ht="16.5" customHeight="1" x14ac:dyDescent="0.3">
      <c r="B122" s="156"/>
      <c r="C122" s="157" t="s">
        <v>194</v>
      </c>
      <c r="D122" s="157" t="s">
        <v>135</v>
      </c>
      <c r="E122" s="158" t="s">
        <v>155</v>
      </c>
      <c r="F122" s="159" t="s">
        <v>156</v>
      </c>
      <c r="G122" s="160" t="s">
        <v>157</v>
      </c>
      <c r="H122" s="161">
        <v>1</v>
      </c>
      <c r="I122" s="162"/>
      <c r="J122" s="161">
        <f>ROUND(I122*H122,2)</f>
        <v>0</v>
      </c>
      <c r="K122" s="159" t="s">
        <v>5</v>
      </c>
      <c r="L122" s="38"/>
      <c r="M122" s="163" t="s">
        <v>5</v>
      </c>
      <c r="N122" s="164" t="s">
        <v>41</v>
      </c>
      <c r="P122" s="165">
        <f>O122*H122</f>
        <v>0</v>
      </c>
      <c r="Q122" s="165">
        <v>0</v>
      </c>
      <c r="R122" s="165">
        <f>Q122*H122</f>
        <v>0</v>
      </c>
      <c r="S122" s="165">
        <v>0</v>
      </c>
      <c r="T122" s="166">
        <f>S122*H122</f>
        <v>0</v>
      </c>
      <c r="AR122" s="22" t="s">
        <v>140</v>
      </c>
      <c r="AT122" s="22" t="s">
        <v>135</v>
      </c>
      <c r="AU122" s="22" t="s">
        <v>80</v>
      </c>
      <c r="AY122" s="22" t="s">
        <v>133</v>
      </c>
      <c r="BE122" s="167">
        <f>IF(N122="základní",J122,0)</f>
        <v>0</v>
      </c>
      <c r="BF122" s="167">
        <f>IF(N122="snížená",J122,0)</f>
        <v>0</v>
      </c>
      <c r="BG122" s="167">
        <f>IF(N122="zákl. přenesená",J122,0)</f>
        <v>0</v>
      </c>
      <c r="BH122" s="167">
        <f>IF(N122="sníž. přenesená",J122,0)</f>
        <v>0</v>
      </c>
      <c r="BI122" s="167">
        <f>IF(N122="nulová",J122,0)</f>
        <v>0</v>
      </c>
      <c r="BJ122" s="22" t="s">
        <v>78</v>
      </c>
      <c r="BK122" s="167">
        <f>ROUND(I122*H122,2)</f>
        <v>0</v>
      </c>
      <c r="BL122" s="22" t="s">
        <v>140</v>
      </c>
      <c r="BM122" s="22" t="s">
        <v>158</v>
      </c>
    </row>
    <row r="123" spans="2:65" s="10" customFormat="1" ht="29.85" customHeight="1" x14ac:dyDescent="0.3">
      <c r="B123" s="144"/>
      <c r="D123" s="145" t="s">
        <v>69</v>
      </c>
      <c r="E123" s="154" t="s">
        <v>159</v>
      </c>
      <c r="F123" s="154" t="s">
        <v>160</v>
      </c>
      <c r="I123" s="147"/>
      <c r="J123" s="155">
        <f>BK123</f>
        <v>0</v>
      </c>
      <c r="L123" s="144"/>
      <c r="M123" s="149"/>
      <c r="P123" s="150">
        <f>P124</f>
        <v>0</v>
      </c>
      <c r="R123" s="150">
        <f>R124</f>
        <v>0</v>
      </c>
      <c r="T123" s="151">
        <f>T124</f>
        <v>2</v>
      </c>
      <c r="AR123" s="145" t="s">
        <v>78</v>
      </c>
      <c r="AT123" s="152" t="s">
        <v>69</v>
      </c>
      <c r="AU123" s="152" t="s">
        <v>78</v>
      </c>
      <c r="AY123" s="145" t="s">
        <v>133</v>
      </c>
      <c r="BK123" s="153">
        <f>BK124</f>
        <v>0</v>
      </c>
    </row>
    <row r="124" spans="2:65" s="1" customFormat="1" ht="16.5" customHeight="1" x14ac:dyDescent="0.3">
      <c r="B124" s="156"/>
      <c r="C124" s="157" t="s">
        <v>199</v>
      </c>
      <c r="D124" s="157" t="s">
        <v>135</v>
      </c>
      <c r="E124" s="158" t="s">
        <v>320</v>
      </c>
      <c r="F124" s="159" t="s">
        <v>321</v>
      </c>
      <c r="G124" s="160" t="s">
        <v>322</v>
      </c>
      <c r="H124" s="161">
        <v>2</v>
      </c>
      <c r="I124" s="162"/>
      <c r="J124" s="161">
        <f>ROUND(I124*H124,2)</f>
        <v>0</v>
      </c>
      <c r="K124" s="159" t="s">
        <v>5</v>
      </c>
      <c r="L124" s="38"/>
      <c r="M124" s="163" t="s">
        <v>5</v>
      </c>
      <c r="N124" s="164" t="s">
        <v>41</v>
      </c>
      <c r="P124" s="165">
        <f>O124*H124</f>
        <v>0</v>
      </c>
      <c r="Q124" s="165">
        <v>0</v>
      </c>
      <c r="R124" s="165">
        <f>Q124*H124</f>
        <v>0</v>
      </c>
      <c r="S124" s="165">
        <v>1</v>
      </c>
      <c r="T124" s="166">
        <f>S124*H124</f>
        <v>2</v>
      </c>
      <c r="AR124" s="22" t="s">
        <v>140</v>
      </c>
      <c r="AT124" s="22" t="s">
        <v>135</v>
      </c>
      <c r="AU124" s="22" t="s">
        <v>80</v>
      </c>
      <c r="AY124" s="22" t="s">
        <v>133</v>
      </c>
      <c r="BE124" s="167">
        <f>IF(N124="základní",J124,0)</f>
        <v>0</v>
      </c>
      <c r="BF124" s="167">
        <f>IF(N124="snížená",J124,0)</f>
        <v>0</v>
      </c>
      <c r="BG124" s="167">
        <f>IF(N124="zákl. přenesená",J124,0)</f>
        <v>0</v>
      </c>
      <c r="BH124" s="167">
        <f>IF(N124="sníž. přenesená",J124,0)</f>
        <v>0</v>
      </c>
      <c r="BI124" s="167">
        <f>IF(N124="nulová",J124,0)</f>
        <v>0</v>
      </c>
      <c r="BJ124" s="22" t="s">
        <v>78</v>
      </c>
      <c r="BK124" s="167">
        <f>ROUND(I124*H124,2)</f>
        <v>0</v>
      </c>
      <c r="BL124" s="22" t="s">
        <v>140</v>
      </c>
      <c r="BM124" s="22" t="s">
        <v>323</v>
      </c>
    </row>
    <row r="125" spans="2:65" s="10" customFormat="1" ht="29.85" customHeight="1" x14ac:dyDescent="0.3">
      <c r="B125" s="144"/>
      <c r="D125" s="145" t="s">
        <v>69</v>
      </c>
      <c r="E125" s="154" t="s">
        <v>188</v>
      </c>
      <c r="F125" s="154" t="s">
        <v>189</v>
      </c>
      <c r="I125" s="147"/>
      <c r="J125" s="155">
        <f>BK125</f>
        <v>0</v>
      </c>
      <c r="L125" s="144"/>
      <c r="M125" s="149"/>
      <c r="P125" s="150">
        <f>SUM(P126:P142)</f>
        <v>0</v>
      </c>
      <c r="R125" s="150">
        <f>SUM(R126:R142)</f>
        <v>0</v>
      </c>
      <c r="T125" s="151">
        <f>SUM(T126:T142)</f>
        <v>0</v>
      </c>
      <c r="AR125" s="145" t="s">
        <v>78</v>
      </c>
      <c r="AT125" s="152" t="s">
        <v>69</v>
      </c>
      <c r="AU125" s="152" t="s">
        <v>78</v>
      </c>
      <c r="AY125" s="145" t="s">
        <v>133</v>
      </c>
      <c r="BK125" s="153">
        <f>SUM(BK126:BK142)</f>
        <v>0</v>
      </c>
    </row>
    <row r="126" spans="2:65" s="1" customFormat="1" ht="25.5" customHeight="1" x14ac:dyDescent="0.3">
      <c r="B126" s="156"/>
      <c r="C126" s="157" t="s">
        <v>204</v>
      </c>
      <c r="D126" s="157" t="s">
        <v>135</v>
      </c>
      <c r="E126" s="158" t="s">
        <v>191</v>
      </c>
      <c r="F126" s="159" t="s">
        <v>192</v>
      </c>
      <c r="G126" s="160" t="s">
        <v>148</v>
      </c>
      <c r="H126" s="281">
        <v>16.8</v>
      </c>
      <c r="I126" s="162"/>
      <c r="J126" s="161">
        <f>ROUND(I126*H126,2)</f>
        <v>0</v>
      </c>
      <c r="K126" s="159" t="s">
        <v>139</v>
      </c>
      <c r="L126" s="38"/>
      <c r="M126" s="163" t="s">
        <v>5</v>
      </c>
      <c r="N126" s="164" t="s">
        <v>41</v>
      </c>
      <c r="P126" s="165">
        <f>O126*H126</f>
        <v>0</v>
      </c>
      <c r="Q126" s="165">
        <v>0</v>
      </c>
      <c r="R126" s="165">
        <f>Q126*H126</f>
        <v>0</v>
      </c>
      <c r="S126" s="165">
        <v>0</v>
      </c>
      <c r="T126" s="166">
        <f>S126*H126</f>
        <v>0</v>
      </c>
      <c r="AR126" s="22" t="s">
        <v>140</v>
      </c>
      <c r="AT126" s="22" t="s">
        <v>135</v>
      </c>
      <c r="AU126" s="22" t="s">
        <v>80</v>
      </c>
      <c r="AY126" s="22" t="s">
        <v>133</v>
      </c>
      <c r="BE126" s="167">
        <f>IF(N126="základní",J126,0)</f>
        <v>0</v>
      </c>
      <c r="BF126" s="167">
        <f>IF(N126="snížená",J126,0)</f>
        <v>0</v>
      </c>
      <c r="BG126" s="167">
        <f>IF(N126="zákl. přenesená",J126,0)</f>
        <v>0</v>
      </c>
      <c r="BH126" s="167">
        <f>IF(N126="sníž. přenesená",J126,0)</f>
        <v>0</v>
      </c>
      <c r="BI126" s="167">
        <f>IF(N126="nulová",J126,0)</f>
        <v>0</v>
      </c>
      <c r="BJ126" s="22" t="s">
        <v>78</v>
      </c>
      <c r="BK126" s="167">
        <f>ROUND(I126*H126,2)</f>
        <v>0</v>
      </c>
      <c r="BL126" s="22" t="s">
        <v>140</v>
      </c>
      <c r="BM126" s="22" t="s">
        <v>324</v>
      </c>
    </row>
    <row r="127" spans="2:65" s="11" customFormat="1" x14ac:dyDescent="0.3">
      <c r="B127" s="168"/>
      <c r="D127" s="169" t="s">
        <v>142</v>
      </c>
      <c r="E127" s="170" t="s">
        <v>5</v>
      </c>
      <c r="F127" s="171" t="s">
        <v>552</v>
      </c>
      <c r="H127" s="170" t="s">
        <v>5</v>
      </c>
      <c r="I127" s="172"/>
      <c r="L127" s="168"/>
      <c r="M127" s="173"/>
      <c r="T127" s="174"/>
      <c r="AT127" s="170" t="s">
        <v>142</v>
      </c>
      <c r="AU127" s="170" t="s">
        <v>80</v>
      </c>
      <c r="AV127" s="11" t="s">
        <v>78</v>
      </c>
      <c r="AW127" s="11" t="s">
        <v>34</v>
      </c>
      <c r="AX127" s="11" t="s">
        <v>70</v>
      </c>
      <c r="AY127" s="170" t="s">
        <v>133</v>
      </c>
    </row>
    <row r="128" spans="2:65" s="12" customFormat="1" x14ac:dyDescent="0.3">
      <c r="B128" s="175"/>
      <c r="D128" s="169" t="s">
        <v>142</v>
      </c>
      <c r="E128" s="176" t="s">
        <v>5</v>
      </c>
      <c r="F128" s="193" t="s">
        <v>331</v>
      </c>
      <c r="H128" s="194">
        <f>84*0.2</f>
        <v>16.8</v>
      </c>
      <c r="I128" s="179"/>
      <c r="L128" s="175"/>
      <c r="M128" s="180"/>
      <c r="T128" s="181"/>
      <c r="AT128" s="176" t="s">
        <v>142</v>
      </c>
      <c r="AU128" s="176" t="s">
        <v>80</v>
      </c>
      <c r="AV128" s="12" t="s">
        <v>80</v>
      </c>
      <c r="AW128" s="12" t="s">
        <v>34</v>
      </c>
      <c r="AX128" s="12" t="s">
        <v>78</v>
      </c>
      <c r="AY128" s="176" t="s">
        <v>133</v>
      </c>
    </row>
    <row r="129" spans="2:65" s="1" customFormat="1" ht="16.5" customHeight="1" x14ac:dyDescent="0.3">
      <c r="B129" s="156"/>
      <c r="C129" s="157" t="s">
        <v>208</v>
      </c>
      <c r="D129" s="157" t="s">
        <v>135</v>
      </c>
      <c r="E129" s="158" t="s">
        <v>325</v>
      </c>
      <c r="F129" s="159" t="s">
        <v>326</v>
      </c>
      <c r="G129" s="160" t="s">
        <v>148</v>
      </c>
      <c r="H129" s="281">
        <v>67.2</v>
      </c>
      <c r="I129" s="162"/>
      <c r="J129" s="161">
        <f>ROUND(I129*H129,2)</f>
        <v>0</v>
      </c>
      <c r="K129" s="159" t="s">
        <v>139</v>
      </c>
      <c r="L129" s="38"/>
      <c r="M129" s="163" t="s">
        <v>5</v>
      </c>
      <c r="N129" s="164" t="s">
        <v>41</v>
      </c>
      <c r="P129" s="165">
        <f>O129*H129</f>
        <v>0</v>
      </c>
      <c r="Q129" s="165">
        <v>0</v>
      </c>
      <c r="R129" s="165">
        <f>Q129*H129</f>
        <v>0</v>
      </c>
      <c r="S129" s="165">
        <v>0</v>
      </c>
      <c r="T129" s="166">
        <f>S129*H129</f>
        <v>0</v>
      </c>
      <c r="AR129" s="22" t="s">
        <v>140</v>
      </c>
      <c r="AT129" s="22" t="s">
        <v>135</v>
      </c>
      <c r="AU129" s="22" t="s">
        <v>80</v>
      </c>
      <c r="AY129" s="22" t="s">
        <v>133</v>
      </c>
      <c r="BE129" s="167">
        <f>IF(N129="základní",J129,0)</f>
        <v>0</v>
      </c>
      <c r="BF129" s="167">
        <f>IF(N129="snížená",J129,0)</f>
        <v>0</v>
      </c>
      <c r="BG129" s="167">
        <f>IF(N129="zákl. přenesená",J129,0)</f>
        <v>0</v>
      </c>
      <c r="BH129" s="167">
        <f>IF(N129="sníž. přenesená",J129,0)</f>
        <v>0</v>
      </c>
      <c r="BI129" s="167">
        <f>IF(N129="nulová",J129,0)</f>
        <v>0</v>
      </c>
      <c r="BJ129" s="22" t="s">
        <v>78</v>
      </c>
      <c r="BK129" s="167">
        <f>ROUND(I129*H129,2)</f>
        <v>0</v>
      </c>
      <c r="BL129" s="22" t="s">
        <v>140</v>
      </c>
      <c r="BM129" s="22" t="s">
        <v>327</v>
      </c>
    </row>
    <row r="130" spans="2:65" s="11" customFormat="1" x14ac:dyDescent="0.3">
      <c r="B130" s="168"/>
      <c r="D130" s="169" t="s">
        <v>142</v>
      </c>
      <c r="E130" s="170" t="s">
        <v>5</v>
      </c>
      <c r="F130" s="193" t="s">
        <v>568</v>
      </c>
      <c r="H130" s="170" t="s">
        <v>5</v>
      </c>
      <c r="I130" s="172"/>
      <c r="L130" s="168"/>
      <c r="M130" s="173"/>
      <c r="T130" s="174"/>
      <c r="AT130" s="170" t="s">
        <v>142</v>
      </c>
      <c r="AU130" s="170" t="s">
        <v>80</v>
      </c>
      <c r="AV130" s="11" t="s">
        <v>78</v>
      </c>
      <c r="AW130" s="11" t="s">
        <v>34</v>
      </c>
      <c r="AX130" s="11" t="s">
        <v>70</v>
      </c>
      <c r="AY130" s="170" t="s">
        <v>133</v>
      </c>
    </row>
    <row r="131" spans="2:65" s="12" customFormat="1" x14ac:dyDescent="0.3">
      <c r="B131" s="175"/>
      <c r="D131" s="169" t="s">
        <v>142</v>
      </c>
      <c r="E131" s="176" t="s">
        <v>5</v>
      </c>
      <c r="F131" s="193" t="s">
        <v>569</v>
      </c>
      <c r="G131" s="13"/>
      <c r="H131" s="194">
        <f>84-16.8</f>
        <v>67.2</v>
      </c>
      <c r="I131" s="179"/>
      <c r="L131" s="175"/>
      <c r="M131" s="180"/>
      <c r="T131" s="181"/>
      <c r="AT131" s="176" t="s">
        <v>142</v>
      </c>
      <c r="AU131" s="176" t="s">
        <v>80</v>
      </c>
      <c r="AV131" s="12" t="s">
        <v>80</v>
      </c>
      <c r="AW131" s="12" t="s">
        <v>34</v>
      </c>
      <c r="AX131" s="12" t="s">
        <v>78</v>
      </c>
      <c r="AY131" s="176" t="s">
        <v>133</v>
      </c>
    </row>
    <row r="132" spans="2:65" s="1" customFormat="1" ht="25.5" customHeight="1" x14ac:dyDescent="0.3">
      <c r="B132" s="156"/>
      <c r="C132" s="157" t="s">
        <v>11</v>
      </c>
      <c r="D132" s="157" t="s">
        <v>135</v>
      </c>
      <c r="E132" s="158" t="s">
        <v>328</v>
      </c>
      <c r="F132" s="159" t="s">
        <v>329</v>
      </c>
      <c r="G132" s="160" t="s">
        <v>148</v>
      </c>
      <c r="H132" s="281">
        <v>67.2</v>
      </c>
      <c r="I132" s="162"/>
      <c r="J132" s="161">
        <f>ROUND(I132*H132,2)</f>
        <v>0</v>
      </c>
      <c r="K132" s="159" t="s">
        <v>139</v>
      </c>
      <c r="L132" s="38"/>
      <c r="M132" s="163" t="s">
        <v>5</v>
      </c>
      <c r="N132" s="164" t="s">
        <v>41</v>
      </c>
      <c r="P132" s="165">
        <f>O132*H132</f>
        <v>0</v>
      </c>
      <c r="Q132" s="165">
        <v>0</v>
      </c>
      <c r="R132" s="165">
        <f>Q132*H132</f>
        <v>0</v>
      </c>
      <c r="S132" s="165">
        <v>0</v>
      </c>
      <c r="T132" s="166">
        <f>S132*H132</f>
        <v>0</v>
      </c>
      <c r="AR132" s="22" t="s">
        <v>140</v>
      </c>
      <c r="AT132" s="22" t="s">
        <v>135</v>
      </c>
      <c r="AU132" s="22" t="s">
        <v>80</v>
      </c>
      <c r="AY132" s="22" t="s">
        <v>133</v>
      </c>
      <c r="BE132" s="167">
        <f>IF(N132="základní",J132,0)</f>
        <v>0</v>
      </c>
      <c r="BF132" s="167">
        <f>IF(N132="snížená",J132,0)</f>
        <v>0</v>
      </c>
      <c r="BG132" s="167">
        <f>IF(N132="zákl. přenesená",J132,0)</f>
        <v>0</v>
      </c>
      <c r="BH132" s="167">
        <f>IF(N132="sníž. přenesená",J132,0)</f>
        <v>0</v>
      </c>
      <c r="BI132" s="167">
        <f>IF(N132="nulová",J132,0)</f>
        <v>0</v>
      </c>
      <c r="BJ132" s="22" t="s">
        <v>78</v>
      </c>
      <c r="BK132" s="167">
        <f>ROUND(I132*H132,2)</f>
        <v>0</v>
      </c>
      <c r="BL132" s="22" t="s">
        <v>140</v>
      </c>
      <c r="BM132" s="22" t="s">
        <v>330</v>
      </c>
    </row>
    <row r="133" spans="2:65" s="11" customFormat="1" x14ac:dyDescent="0.3">
      <c r="B133" s="168"/>
      <c r="D133" s="169" t="s">
        <v>142</v>
      </c>
      <c r="E133" s="170" t="s">
        <v>5</v>
      </c>
      <c r="F133" s="193" t="s">
        <v>568</v>
      </c>
      <c r="H133" s="170" t="s">
        <v>5</v>
      </c>
      <c r="I133" s="172"/>
      <c r="L133" s="168"/>
      <c r="M133" s="173"/>
      <c r="T133" s="174"/>
      <c r="AT133" s="170" t="s">
        <v>142</v>
      </c>
      <c r="AU133" s="170" t="s">
        <v>80</v>
      </c>
      <c r="AV133" s="11" t="s">
        <v>78</v>
      </c>
      <c r="AW133" s="11" t="s">
        <v>34</v>
      </c>
      <c r="AX133" s="11" t="s">
        <v>70</v>
      </c>
      <c r="AY133" s="170" t="s">
        <v>133</v>
      </c>
    </row>
    <row r="134" spans="2:65" s="12" customFormat="1" x14ac:dyDescent="0.3">
      <c r="B134" s="175"/>
      <c r="D134" s="169" t="s">
        <v>142</v>
      </c>
      <c r="E134" s="176" t="s">
        <v>5</v>
      </c>
      <c r="F134" s="193" t="s">
        <v>569</v>
      </c>
      <c r="H134" s="194">
        <f>84-16.8</f>
        <v>67.2</v>
      </c>
      <c r="I134" s="179"/>
      <c r="L134" s="175"/>
      <c r="M134" s="180"/>
      <c r="T134" s="181"/>
      <c r="AT134" s="176" t="s">
        <v>142</v>
      </c>
      <c r="AU134" s="176" t="s">
        <v>80</v>
      </c>
      <c r="AV134" s="12" t="s">
        <v>80</v>
      </c>
      <c r="AW134" s="12" t="s">
        <v>34</v>
      </c>
      <c r="AX134" s="12" t="s">
        <v>78</v>
      </c>
      <c r="AY134" s="176" t="s">
        <v>133</v>
      </c>
    </row>
    <row r="135" spans="2:65" s="1" customFormat="1" ht="16.5" customHeight="1" x14ac:dyDescent="0.3">
      <c r="B135" s="156"/>
      <c r="C135" s="157" t="s">
        <v>235</v>
      </c>
      <c r="D135" s="157" t="s">
        <v>135</v>
      </c>
      <c r="E135" s="158" t="s">
        <v>209</v>
      </c>
      <c r="F135" s="159" t="s">
        <v>210</v>
      </c>
      <c r="G135" s="160" t="s">
        <v>148</v>
      </c>
      <c r="H135" s="281">
        <v>67.2</v>
      </c>
      <c r="I135" s="162"/>
      <c r="J135" s="161">
        <f>ROUND(I135*H135,2)</f>
        <v>0</v>
      </c>
      <c r="K135" s="159" t="s">
        <v>5</v>
      </c>
      <c r="L135" s="38"/>
      <c r="M135" s="163" t="s">
        <v>5</v>
      </c>
      <c r="N135" s="164" t="s">
        <v>41</v>
      </c>
      <c r="P135" s="165">
        <f>O135*H135</f>
        <v>0</v>
      </c>
      <c r="Q135" s="165">
        <v>0</v>
      </c>
      <c r="R135" s="165">
        <f>Q135*H135</f>
        <v>0</v>
      </c>
      <c r="S135" s="165">
        <v>0</v>
      </c>
      <c r="T135" s="166">
        <f>S135*H135</f>
        <v>0</v>
      </c>
      <c r="AR135" s="22" t="s">
        <v>140</v>
      </c>
      <c r="AT135" s="22" t="s">
        <v>135</v>
      </c>
      <c r="AU135" s="22" t="s">
        <v>80</v>
      </c>
      <c r="AY135" s="22" t="s">
        <v>133</v>
      </c>
      <c r="BE135" s="167">
        <f>IF(N135="základní",J135,0)</f>
        <v>0</v>
      </c>
      <c r="BF135" s="167">
        <f>IF(N135="snížená",J135,0)</f>
        <v>0</v>
      </c>
      <c r="BG135" s="167">
        <f>IF(N135="zákl. přenesená",J135,0)</f>
        <v>0</v>
      </c>
      <c r="BH135" s="167">
        <f>IF(N135="sníž. přenesená",J135,0)</f>
        <v>0</v>
      </c>
      <c r="BI135" s="167">
        <f>IF(N135="nulová",J135,0)</f>
        <v>0</v>
      </c>
      <c r="BJ135" s="22" t="s">
        <v>78</v>
      </c>
      <c r="BK135" s="167">
        <f>ROUND(I135*H135,2)</f>
        <v>0</v>
      </c>
      <c r="BL135" s="22" t="s">
        <v>140</v>
      </c>
      <c r="BM135" s="22" t="s">
        <v>211</v>
      </c>
    </row>
    <row r="136" spans="2:65" s="12" customFormat="1" x14ac:dyDescent="0.3">
      <c r="B136" s="175"/>
      <c r="D136" s="169" t="s">
        <v>142</v>
      </c>
      <c r="E136" s="176" t="s">
        <v>5</v>
      </c>
      <c r="F136" s="193" t="s">
        <v>569</v>
      </c>
      <c r="H136" s="194">
        <f>84-16.8</f>
        <v>67.2</v>
      </c>
      <c r="I136" s="179"/>
      <c r="L136" s="175"/>
      <c r="M136" s="180"/>
      <c r="T136" s="181"/>
      <c r="AT136" s="176" t="s">
        <v>142</v>
      </c>
      <c r="AU136" s="176" t="s">
        <v>80</v>
      </c>
      <c r="AV136" s="12" t="s">
        <v>80</v>
      </c>
      <c r="AW136" s="12" t="s">
        <v>34</v>
      </c>
      <c r="AX136" s="12" t="s">
        <v>78</v>
      </c>
      <c r="AY136" s="176" t="s">
        <v>133</v>
      </c>
    </row>
    <row r="137" spans="2:65" s="1" customFormat="1" ht="16.5" customHeight="1" x14ac:dyDescent="0.3">
      <c r="B137" s="156"/>
      <c r="C137" s="157" t="s">
        <v>332</v>
      </c>
      <c r="D137" s="157" t="s">
        <v>135</v>
      </c>
      <c r="E137" s="158" t="s">
        <v>333</v>
      </c>
      <c r="F137" s="159" t="s">
        <v>334</v>
      </c>
      <c r="G137" s="160" t="s">
        <v>148</v>
      </c>
      <c r="H137" s="161">
        <v>2</v>
      </c>
      <c r="I137" s="162"/>
      <c r="J137" s="161">
        <f>ROUND(I137*H137,2)</f>
        <v>0</v>
      </c>
      <c r="K137" s="159" t="s">
        <v>139</v>
      </c>
      <c r="L137" s="38"/>
      <c r="M137" s="163" t="s">
        <v>5</v>
      </c>
      <c r="N137" s="164" t="s">
        <v>41</v>
      </c>
      <c r="P137" s="165">
        <f>O137*H137</f>
        <v>0</v>
      </c>
      <c r="Q137" s="165">
        <v>0</v>
      </c>
      <c r="R137" s="165">
        <f>Q137*H137</f>
        <v>0</v>
      </c>
      <c r="S137" s="165">
        <v>0</v>
      </c>
      <c r="T137" s="166">
        <f>S137*H137</f>
        <v>0</v>
      </c>
      <c r="AR137" s="22" t="s">
        <v>140</v>
      </c>
      <c r="AT137" s="22" t="s">
        <v>135</v>
      </c>
      <c r="AU137" s="22" t="s">
        <v>80</v>
      </c>
      <c r="AY137" s="22" t="s">
        <v>133</v>
      </c>
      <c r="BE137" s="167">
        <f>IF(N137="základní",J137,0)</f>
        <v>0</v>
      </c>
      <c r="BF137" s="167">
        <f>IF(N137="snížená",J137,0)</f>
        <v>0</v>
      </c>
      <c r="BG137" s="167">
        <f>IF(N137="zákl. přenesená",J137,0)</f>
        <v>0</v>
      </c>
      <c r="BH137" s="167">
        <f>IF(N137="sníž. přenesená",J137,0)</f>
        <v>0</v>
      </c>
      <c r="BI137" s="167">
        <f>IF(N137="nulová",J137,0)</f>
        <v>0</v>
      </c>
      <c r="BJ137" s="22" t="s">
        <v>78</v>
      </c>
      <c r="BK137" s="167">
        <f>ROUND(I137*H137,2)</f>
        <v>0</v>
      </c>
      <c r="BL137" s="22" t="s">
        <v>140</v>
      </c>
      <c r="BM137" s="22" t="s">
        <v>335</v>
      </c>
    </row>
    <row r="138" spans="2:65" s="11" customFormat="1" x14ac:dyDescent="0.3">
      <c r="B138" s="168"/>
      <c r="D138" s="169" t="s">
        <v>142</v>
      </c>
      <c r="E138" s="170" t="s">
        <v>5</v>
      </c>
      <c r="F138" s="171" t="s">
        <v>336</v>
      </c>
      <c r="H138" s="170" t="s">
        <v>5</v>
      </c>
      <c r="I138" s="172"/>
      <c r="L138" s="168"/>
      <c r="M138" s="173"/>
      <c r="T138" s="174"/>
      <c r="AT138" s="170" t="s">
        <v>142</v>
      </c>
      <c r="AU138" s="170" t="s">
        <v>80</v>
      </c>
      <c r="AV138" s="11" t="s">
        <v>78</v>
      </c>
      <c r="AW138" s="11" t="s">
        <v>34</v>
      </c>
      <c r="AX138" s="11" t="s">
        <v>70</v>
      </c>
      <c r="AY138" s="170" t="s">
        <v>133</v>
      </c>
    </row>
    <row r="139" spans="2:65" s="12" customFormat="1" x14ac:dyDescent="0.3">
      <c r="B139" s="175"/>
      <c r="D139" s="169" t="s">
        <v>142</v>
      </c>
      <c r="E139" s="176" t="s">
        <v>5</v>
      </c>
      <c r="F139" s="177" t="s">
        <v>80</v>
      </c>
      <c r="H139" s="178">
        <v>2</v>
      </c>
      <c r="I139" s="179"/>
      <c r="L139" s="175"/>
      <c r="M139" s="180"/>
      <c r="T139" s="181"/>
      <c r="AT139" s="176" t="s">
        <v>142</v>
      </c>
      <c r="AU139" s="176" t="s">
        <v>80</v>
      </c>
      <c r="AV139" s="12" t="s">
        <v>80</v>
      </c>
      <c r="AW139" s="12" t="s">
        <v>34</v>
      </c>
      <c r="AX139" s="12" t="s">
        <v>78</v>
      </c>
      <c r="AY139" s="176" t="s">
        <v>133</v>
      </c>
    </row>
    <row r="140" spans="2:65" s="1" customFormat="1" ht="16.5" customHeight="1" x14ac:dyDescent="0.3">
      <c r="B140" s="156"/>
      <c r="C140" s="157" t="s">
        <v>337</v>
      </c>
      <c r="D140" s="157" t="s">
        <v>135</v>
      </c>
      <c r="E140" s="158" t="s">
        <v>338</v>
      </c>
      <c r="F140" s="159" t="s">
        <v>339</v>
      </c>
      <c r="G140" s="160" t="s">
        <v>148</v>
      </c>
      <c r="H140" s="281">
        <v>2</v>
      </c>
      <c r="I140" s="162"/>
      <c r="J140" s="161">
        <f>ROUND(I140*H140,2)</f>
        <v>0</v>
      </c>
      <c r="K140" s="159" t="s">
        <v>139</v>
      </c>
      <c r="L140" s="38"/>
      <c r="M140" s="163" t="s">
        <v>5</v>
      </c>
      <c r="N140" s="164" t="s">
        <v>41</v>
      </c>
      <c r="P140" s="165">
        <f>O140*H140</f>
        <v>0</v>
      </c>
      <c r="Q140" s="165">
        <v>0</v>
      </c>
      <c r="R140" s="165">
        <f>Q140*H140</f>
        <v>0</v>
      </c>
      <c r="S140" s="165">
        <v>0</v>
      </c>
      <c r="T140" s="166">
        <f>S140*H140</f>
        <v>0</v>
      </c>
      <c r="AR140" s="22" t="s">
        <v>140</v>
      </c>
      <c r="AT140" s="22" t="s">
        <v>135</v>
      </c>
      <c r="AU140" s="22" t="s">
        <v>80</v>
      </c>
      <c r="AY140" s="22" t="s">
        <v>133</v>
      </c>
      <c r="BE140" s="167">
        <f>IF(N140="základní",J140,0)</f>
        <v>0</v>
      </c>
      <c r="BF140" s="167">
        <f>IF(N140="snížená",J140,0)</f>
        <v>0</v>
      </c>
      <c r="BG140" s="167">
        <f>IF(N140="zákl. přenesená",J140,0)</f>
        <v>0</v>
      </c>
      <c r="BH140" s="167">
        <f>IF(N140="sníž. přenesená",J140,0)</f>
        <v>0</v>
      </c>
      <c r="BI140" s="167">
        <f>IF(N140="nulová",J140,0)</f>
        <v>0</v>
      </c>
      <c r="BJ140" s="22" t="s">
        <v>78</v>
      </c>
      <c r="BK140" s="167">
        <f>ROUND(I140*H140,2)</f>
        <v>0</v>
      </c>
      <c r="BL140" s="22" t="s">
        <v>140</v>
      </c>
      <c r="BM140" s="22" t="s">
        <v>340</v>
      </c>
    </row>
    <row r="141" spans="2:65" s="11" customFormat="1" x14ac:dyDescent="0.3">
      <c r="B141" s="168"/>
      <c r="D141" s="169" t="s">
        <v>142</v>
      </c>
      <c r="E141" s="170" t="s">
        <v>5</v>
      </c>
      <c r="F141" s="171" t="s">
        <v>336</v>
      </c>
      <c r="H141" s="170" t="s">
        <v>5</v>
      </c>
      <c r="I141" s="172"/>
      <c r="L141" s="168"/>
      <c r="M141" s="173"/>
      <c r="T141" s="174"/>
      <c r="AT141" s="170" t="s">
        <v>142</v>
      </c>
      <c r="AU141" s="170" t="s">
        <v>80</v>
      </c>
      <c r="AV141" s="11" t="s">
        <v>78</v>
      </c>
      <c r="AW141" s="11" t="s">
        <v>34</v>
      </c>
      <c r="AX141" s="11" t="s">
        <v>70</v>
      </c>
      <c r="AY141" s="170" t="s">
        <v>133</v>
      </c>
    </row>
    <row r="142" spans="2:65" s="12" customFormat="1" x14ac:dyDescent="0.3">
      <c r="B142" s="175"/>
      <c r="D142" s="169" t="s">
        <v>142</v>
      </c>
      <c r="E142" s="176" t="s">
        <v>5</v>
      </c>
      <c r="F142" s="177"/>
      <c r="H142" s="178"/>
      <c r="I142" s="179"/>
      <c r="L142" s="175"/>
      <c r="M142" s="198"/>
      <c r="N142" s="199"/>
      <c r="O142" s="199"/>
      <c r="P142" s="199"/>
      <c r="Q142" s="199"/>
      <c r="R142" s="199"/>
      <c r="S142" s="199"/>
      <c r="T142" s="200"/>
      <c r="AT142" s="176" t="s">
        <v>142</v>
      </c>
      <c r="AU142" s="176" t="s">
        <v>80</v>
      </c>
      <c r="AV142" s="12" t="s">
        <v>80</v>
      </c>
      <c r="AW142" s="12" t="s">
        <v>34</v>
      </c>
      <c r="AX142" s="12" t="s">
        <v>78</v>
      </c>
      <c r="AY142" s="176" t="s">
        <v>133</v>
      </c>
    </row>
    <row r="143" spans="2:65" s="1" customFormat="1" ht="6.95" customHeight="1" x14ac:dyDescent="0.3">
      <c r="B143" s="51"/>
      <c r="C143" s="52"/>
      <c r="D143" s="52"/>
      <c r="E143" s="52"/>
      <c r="F143" s="52"/>
      <c r="G143" s="52"/>
      <c r="H143" s="52"/>
      <c r="I143" s="115"/>
      <c r="J143" s="52"/>
      <c r="K143" s="52"/>
      <c r="L143" s="38"/>
    </row>
  </sheetData>
  <autoFilter ref="C82:K142" xr:uid="{00000000-0009-0000-0000-000006000000}"/>
  <mergeCells count="10">
    <mergeCell ref="J51:J52"/>
    <mergeCell ref="E73:H73"/>
    <mergeCell ref="E75:H75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600-000000000000}"/>
    <hyperlink ref="G1:H1" location="C54" display="2) Rekapitulace" xr:uid="{00000000-0004-0000-0600-000001000000}"/>
    <hyperlink ref="J1" location="C82" display="3) Soupis prací" xr:uid="{00000000-0004-0000-0600-000002000000}"/>
    <hyperlink ref="L1:V1" location="'Rekapitulace stavby'!C2" display="Rekapitulace stavby" xr:uid="{00000000-0004-0000-06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R84"/>
  <sheetViews>
    <sheetView showGridLines="0" zoomScale="120" zoomScaleNormal="120" workbookViewId="0">
      <pane ySplit="1" topLeftCell="A68" activePane="bottomLeft" state="frozen"/>
      <selection pane="bottomLeft" activeCell="I79" sqref="I79:I8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20"/>
      <c r="B1" s="16"/>
      <c r="C1" s="16"/>
      <c r="D1" s="17" t="s">
        <v>1</v>
      </c>
      <c r="E1" s="16"/>
      <c r="F1" s="94" t="s">
        <v>99</v>
      </c>
      <c r="G1" s="338" t="s">
        <v>100</v>
      </c>
      <c r="H1" s="338"/>
      <c r="I1" s="95"/>
      <c r="J1" s="94" t="s">
        <v>101</v>
      </c>
      <c r="K1" s="17" t="s">
        <v>102</v>
      </c>
      <c r="L1" s="94" t="s">
        <v>103</v>
      </c>
      <c r="M1" s="94"/>
      <c r="N1" s="94"/>
      <c r="O1" s="94"/>
      <c r="P1" s="94"/>
      <c r="Q1" s="94"/>
      <c r="R1" s="94"/>
      <c r="S1" s="94"/>
      <c r="T1" s="94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00" t="s">
        <v>8</v>
      </c>
      <c r="M2" s="301"/>
      <c r="N2" s="301"/>
      <c r="O2" s="301"/>
      <c r="P2" s="301"/>
      <c r="Q2" s="301"/>
      <c r="R2" s="301"/>
      <c r="S2" s="301"/>
      <c r="T2" s="301"/>
      <c r="U2" s="301"/>
      <c r="V2" s="301"/>
      <c r="AT2" s="22" t="s">
        <v>98</v>
      </c>
    </row>
    <row r="3" spans="1:70" ht="6.95" customHeight="1" x14ac:dyDescent="0.3">
      <c r="B3" s="23"/>
      <c r="C3" s="24"/>
      <c r="D3" s="24"/>
      <c r="E3" s="24"/>
      <c r="F3" s="24"/>
      <c r="G3" s="24"/>
      <c r="H3" s="24"/>
      <c r="I3" s="96"/>
      <c r="J3" s="24"/>
      <c r="K3" s="25"/>
      <c r="AT3" s="22" t="s">
        <v>80</v>
      </c>
    </row>
    <row r="4" spans="1:70" ht="36.950000000000003" customHeight="1" x14ac:dyDescent="0.3">
      <c r="B4" s="26"/>
      <c r="D4" s="27" t="s">
        <v>104</v>
      </c>
      <c r="K4" s="28"/>
      <c r="M4" s="29" t="s">
        <v>13</v>
      </c>
      <c r="AT4" s="22" t="s">
        <v>6</v>
      </c>
    </row>
    <row r="5" spans="1:70" ht="6.95" customHeight="1" x14ac:dyDescent="0.3">
      <c r="B5" s="26"/>
      <c r="K5" s="28"/>
    </row>
    <row r="6" spans="1:70" ht="15" x14ac:dyDescent="0.3">
      <c r="B6" s="26"/>
      <c r="D6" s="34" t="s">
        <v>18</v>
      </c>
      <c r="K6" s="28"/>
    </row>
    <row r="7" spans="1:70" ht="16.5" customHeight="1" x14ac:dyDescent="0.3">
      <c r="B7" s="26"/>
      <c r="E7" s="335" t="str">
        <f>'Rekapitulace stavby'!K6</f>
        <v>Ekologizace zdroje TKY II - mokré odsíření - bourací práce</v>
      </c>
      <c r="F7" s="336"/>
      <c r="G7" s="336"/>
      <c r="H7" s="336"/>
      <c r="K7" s="28"/>
    </row>
    <row r="8" spans="1:70" s="1" customFormat="1" ht="15" x14ac:dyDescent="0.3">
      <c r="B8" s="38"/>
      <c r="D8" s="34" t="s">
        <v>105</v>
      </c>
      <c r="I8" s="97"/>
      <c r="K8" s="41"/>
    </row>
    <row r="9" spans="1:70" s="1" customFormat="1" ht="36.950000000000003" customHeight="1" x14ac:dyDescent="0.3">
      <c r="B9" s="38"/>
      <c r="E9" s="305" t="s">
        <v>341</v>
      </c>
      <c r="F9" s="337"/>
      <c r="G9" s="337"/>
      <c r="H9" s="337"/>
      <c r="I9" s="97"/>
      <c r="K9" s="41"/>
    </row>
    <row r="10" spans="1:70" s="1" customFormat="1" x14ac:dyDescent="0.3">
      <c r="B10" s="38"/>
      <c r="I10" s="97"/>
      <c r="K10" s="41"/>
    </row>
    <row r="11" spans="1:70" s="1" customFormat="1" ht="14.45" customHeight="1" x14ac:dyDescent="0.3">
      <c r="B11" s="38"/>
      <c r="D11" s="34" t="s">
        <v>20</v>
      </c>
      <c r="F11" s="32" t="s">
        <v>5</v>
      </c>
      <c r="I11" s="98" t="s">
        <v>21</v>
      </c>
      <c r="J11" s="32" t="s">
        <v>5</v>
      </c>
      <c r="K11" s="41"/>
    </row>
    <row r="12" spans="1:70" s="1" customFormat="1" ht="14.45" customHeight="1" x14ac:dyDescent="0.3">
      <c r="B12" s="38"/>
      <c r="D12" s="34" t="s">
        <v>22</v>
      </c>
      <c r="F12" s="32" t="s">
        <v>23</v>
      </c>
      <c r="I12" s="98" t="s">
        <v>24</v>
      </c>
      <c r="J12" s="60" t="str">
        <f>'Rekapitulace stavby'!AN8</f>
        <v>15. 1. 2018</v>
      </c>
      <c r="K12" s="41"/>
    </row>
    <row r="13" spans="1:70" s="1" customFormat="1" ht="10.9" customHeight="1" x14ac:dyDescent="0.3">
      <c r="B13" s="38"/>
      <c r="I13" s="97"/>
      <c r="K13" s="41"/>
    </row>
    <row r="14" spans="1:70" s="1" customFormat="1" ht="14.45" customHeight="1" x14ac:dyDescent="0.3">
      <c r="B14" s="38"/>
      <c r="D14" s="34" t="s">
        <v>26</v>
      </c>
      <c r="I14" s="98" t="s">
        <v>27</v>
      </c>
      <c r="J14" s="32" t="s">
        <v>5</v>
      </c>
      <c r="K14" s="41"/>
    </row>
    <row r="15" spans="1:70" s="1" customFormat="1" ht="18" customHeight="1" x14ac:dyDescent="0.3">
      <c r="B15" s="38"/>
      <c r="E15" s="32" t="s">
        <v>28</v>
      </c>
      <c r="I15" s="98" t="s">
        <v>29</v>
      </c>
      <c r="J15" s="32" t="s">
        <v>5</v>
      </c>
      <c r="K15" s="41"/>
    </row>
    <row r="16" spans="1:70" s="1" customFormat="1" ht="6.95" customHeight="1" x14ac:dyDescent="0.3">
      <c r="B16" s="38"/>
      <c r="I16" s="97"/>
      <c r="K16" s="41"/>
    </row>
    <row r="17" spans="2:11" s="1" customFormat="1" ht="14.45" customHeight="1" x14ac:dyDescent="0.3">
      <c r="B17" s="38"/>
      <c r="D17" s="34" t="s">
        <v>30</v>
      </c>
      <c r="I17" s="98" t="s">
        <v>27</v>
      </c>
      <c r="J17" s="32" t="str">
        <f>IF('Rekapitulace stavby'!AN13="Vyplň údaj","",IF('Rekapitulace stavby'!AN13="","",'Rekapitulace stavby'!AN13))</f>
        <v/>
      </c>
      <c r="K17" s="41"/>
    </row>
    <row r="18" spans="2:11" s="1" customFormat="1" ht="18" customHeight="1" x14ac:dyDescent="0.3">
      <c r="B18" s="38"/>
      <c r="E18" s="32" t="str">
        <f>IF('Rekapitulace stavby'!E14="Vyplň údaj","",IF('Rekapitulace stavby'!E14="","",'Rekapitulace stavby'!E14))</f>
        <v/>
      </c>
      <c r="I18" s="98" t="s">
        <v>29</v>
      </c>
      <c r="J18" s="32" t="str">
        <f>IF('Rekapitulace stavby'!AN14="Vyplň údaj","",IF('Rekapitulace stavby'!AN14="","",'Rekapitulace stavby'!AN14))</f>
        <v/>
      </c>
      <c r="K18" s="41"/>
    </row>
    <row r="19" spans="2:11" s="1" customFormat="1" ht="6.95" customHeight="1" x14ac:dyDescent="0.3">
      <c r="B19" s="38"/>
      <c r="I19" s="97"/>
      <c r="K19" s="41"/>
    </row>
    <row r="20" spans="2:11" s="1" customFormat="1" ht="14.45" customHeight="1" x14ac:dyDescent="0.3">
      <c r="B20" s="38"/>
      <c r="D20" s="34" t="s">
        <v>32</v>
      </c>
      <c r="I20" s="98" t="s">
        <v>27</v>
      </c>
      <c r="J20" s="32" t="s">
        <v>5</v>
      </c>
      <c r="K20" s="41"/>
    </row>
    <row r="21" spans="2:11" s="1" customFormat="1" ht="18" customHeight="1" x14ac:dyDescent="0.3">
      <c r="B21" s="38"/>
      <c r="E21" s="32" t="s">
        <v>33</v>
      </c>
      <c r="I21" s="98" t="s">
        <v>29</v>
      </c>
      <c r="J21" s="32" t="s">
        <v>5</v>
      </c>
      <c r="K21" s="41"/>
    </row>
    <row r="22" spans="2:11" s="1" customFormat="1" ht="6.95" customHeight="1" x14ac:dyDescent="0.3">
      <c r="B22" s="38"/>
      <c r="I22" s="97"/>
      <c r="K22" s="41"/>
    </row>
    <row r="23" spans="2:11" s="1" customFormat="1" ht="14.45" customHeight="1" x14ac:dyDescent="0.3">
      <c r="B23" s="38"/>
      <c r="D23" s="34" t="s">
        <v>35</v>
      </c>
      <c r="I23" s="97"/>
      <c r="K23" s="41"/>
    </row>
    <row r="24" spans="2:11" s="6" customFormat="1" ht="16.5" customHeight="1" x14ac:dyDescent="0.3">
      <c r="B24" s="99"/>
      <c r="E24" s="330" t="s">
        <v>5</v>
      </c>
      <c r="F24" s="330"/>
      <c r="G24" s="330"/>
      <c r="H24" s="330"/>
      <c r="I24" s="100"/>
      <c r="K24" s="101"/>
    </row>
    <row r="25" spans="2:11" s="1" customFormat="1" ht="6.95" customHeight="1" x14ac:dyDescent="0.3">
      <c r="B25" s="38"/>
      <c r="I25" s="97"/>
      <c r="K25" s="41"/>
    </row>
    <row r="26" spans="2:11" s="1" customFormat="1" ht="6.95" customHeight="1" x14ac:dyDescent="0.3">
      <c r="B26" s="38"/>
      <c r="D26" s="61"/>
      <c r="E26" s="61"/>
      <c r="F26" s="61"/>
      <c r="G26" s="61"/>
      <c r="H26" s="61"/>
      <c r="I26" s="102"/>
      <c r="J26" s="61"/>
      <c r="K26" s="103"/>
    </row>
    <row r="27" spans="2:11" s="1" customFormat="1" ht="25.35" customHeight="1" x14ac:dyDescent="0.3">
      <c r="B27" s="38"/>
      <c r="D27" s="104" t="s">
        <v>36</v>
      </c>
      <c r="I27" s="97"/>
      <c r="J27" s="72">
        <f>ROUND(J77,2)</f>
        <v>0</v>
      </c>
      <c r="K27" s="41"/>
    </row>
    <row r="28" spans="2:11" s="1" customFormat="1" ht="6.95" customHeight="1" x14ac:dyDescent="0.3">
      <c r="B28" s="38"/>
      <c r="D28" s="61"/>
      <c r="E28" s="61"/>
      <c r="F28" s="61"/>
      <c r="G28" s="61"/>
      <c r="H28" s="61"/>
      <c r="I28" s="102"/>
      <c r="J28" s="61"/>
      <c r="K28" s="103"/>
    </row>
    <row r="29" spans="2:11" s="1" customFormat="1" ht="14.45" customHeight="1" x14ac:dyDescent="0.3">
      <c r="B29" s="38"/>
      <c r="F29" s="42" t="s">
        <v>38</v>
      </c>
      <c r="I29" s="105" t="s">
        <v>37</v>
      </c>
      <c r="J29" s="42" t="s">
        <v>39</v>
      </c>
      <c r="K29" s="41"/>
    </row>
    <row r="30" spans="2:11" s="1" customFormat="1" ht="14.45" customHeight="1" x14ac:dyDescent="0.3">
      <c r="B30" s="38"/>
      <c r="D30" s="44" t="s">
        <v>40</v>
      </c>
      <c r="E30" s="44" t="s">
        <v>41</v>
      </c>
      <c r="F30" s="106">
        <f>ROUND(SUM(BE77:BE83), 2)</f>
        <v>0</v>
      </c>
      <c r="I30" s="107">
        <v>0.21</v>
      </c>
      <c r="J30" s="106">
        <f>ROUND(ROUND((SUM(BE77:BE83)), 2)*I30, 2)</f>
        <v>0</v>
      </c>
      <c r="K30" s="41"/>
    </row>
    <row r="31" spans="2:11" s="1" customFormat="1" ht="14.45" customHeight="1" x14ac:dyDescent="0.3">
      <c r="B31" s="38"/>
      <c r="E31" s="44" t="s">
        <v>42</v>
      </c>
      <c r="F31" s="106">
        <f>ROUND(SUM(BF77:BF83), 2)</f>
        <v>0</v>
      </c>
      <c r="I31" s="107">
        <v>0.15</v>
      </c>
      <c r="J31" s="106">
        <f>ROUND(ROUND((SUM(BF77:BF83)), 2)*I31, 2)</f>
        <v>0</v>
      </c>
      <c r="K31" s="41"/>
    </row>
    <row r="32" spans="2:11" s="1" customFormat="1" ht="14.45" hidden="1" customHeight="1" x14ac:dyDescent="0.3">
      <c r="B32" s="38"/>
      <c r="E32" s="44" t="s">
        <v>43</v>
      </c>
      <c r="F32" s="106">
        <f>ROUND(SUM(BG77:BG83), 2)</f>
        <v>0</v>
      </c>
      <c r="I32" s="107">
        <v>0.21</v>
      </c>
      <c r="J32" s="106">
        <v>0</v>
      </c>
      <c r="K32" s="41"/>
    </row>
    <row r="33" spans="2:11" s="1" customFormat="1" ht="14.45" hidden="1" customHeight="1" x14ac:dyDescent="0.3">
      <c r="B33" s="38"/>
      <c r="E33" s="44" t="s">
        <v>44</v>
      </c>
      <c r="F33" s="106">
        <f>ROUND(SUM(BH77:BH83), 2)</f>
        <v>0</v>
      </c>
      <c r="I33" s="107">
        <v>0.15</v>
      </c>
      <c r="J33" s="106">
        <v>0</v>
      </c>
      <c r="K33" s="41"/>
    </row>
    <row r="34" spans="2:11" s="1" customFormat="1" ht="14.45" hidden="1" customHeight="1" x14ac:dyDescent="0.3">
      <c r="B34" s="38"/>
      <c r="E34" s="44" t="s">
        <v>45</v>
      </c>
      <c r="F34" s="106">
        <f>ROUND(SUM(BI77:BI83), 2)</f>
        <v>0</v>
      </c>
      <c r="I34" s="107">
        <v>0</v>
      </c>
      <c r="J34" s="106">
        <v>0</v>
      </c>
      <c r="K34" s="41"/>
    </row>
    <row r="35" spans="2:11" s="1" customFormat="1" ht="6.95" customHeight="1" x14ac:dyDescent="0.3">
      <c r="B35" s="38"/>
      <c r="I35" s="97"/>
      <c r="K35" s="41"/>
    </row>
    <row r="36" spans="2:11" s="1" customFormat="1" ht="25.35" customHeight="1" x14ac:dyDescent="0.3">
      <c r="B36" s="38"/>
      <c r="C36" s="108"/>
      <c r="D36" s="109" t="s">
        <v>46</v>
      </c>
      <c r="E36" s="64"/>
      <c r="F36" s="64"/>
      <c r="G36" s="110" t="s">
        <v>47</v>
      </c>
      <c r="H36" s="111" t="s">
        <v>48</v>
      </c>
      <c r="I36" s="112"/>
      <c r="J36" s="113">
        <f>SUM(J27:J34)</f>
        <v>0</v>
      </c>
      <c r="K36" s="114"/>
    </row>
    <row r="37" spans="2:11" s="1" customFormat="1" ht="14.45" customHeight="1" x14ac:dyDescent="0.3">
      <c r="B37" s="51"/>
      <c r="C37" s="52"/>
      <c r="D37" s="52"/>
      <c r="E37" s="52"/>
      <c r="F37" s="52"/>
      <c r="G37" s="52"/>
      <c r="H37" s="52"/>
      <c r="I37" s="115"/>
      <c r="J37" s="52"/>
      <c r="K37" s="53"/>
    </row>
    <row r="41" spans="2:11" s="1" customFormat="1" ht="6.95" customHeight="1" x14ac:dyDescent="0.3">
      <c r="B41" s="54"/>
      <c r="C41" s="55"/>
      <c r="D41" s="55"/>
      <c r="E41" s="55"/>
      <c r="F41" s="55"/>
      <c r="G41" s="55"/>
      <c r="H41" s="55"/>
      <c r="I41" s="116"/>
      <c r="J41" s="55"/>
      <c r="K41" s="117"/>
    </row>
    <row r="42" spans="2:11" s="1" customFormat="1" ht="36.950000000000003" customHeight="1" x14ac:dyDescent="0.3">
      <c r="B42" s="38"/>
      <c r="C42" s="27" t="s">
        <v>107</v>
      </c>
      <c r="I42" s="97"/>
      <c r="K42" s="41"/>
    </row>
    <row r="43" spans="2:11" s="1" customFormat="1" ht="6.95" customHeight="1" x14ac:dyDescent="0.3">
      <c r="B43" s="38"/>
      <c r="I43" s="97"/>
      <c r="K43" s="41"/>
    </row>
    <row r="44" spans="2:11" s="1" customFormat="1" ht="14.45" customHeight="1" x14ac:dyDescent="0.3">
      <c r="B44" s="38"/>
      <c r="C44" s="34" t="s">
        <v>18</v>
      </c>
      <c r="I44" s="97"/>
      <c r="K44" s="41"/>
    </row>
    <row r="45" spans="2:11" s="1" customFormat="1" ht="16.5" customHeight="1" x14ac:dyDescent="0.3">
      <c r="B45" s="38"/>
      <c r="E45" s="335" t="str">
        <f>E7</f>
        <v>Ekologizace zdroje TKY II - mokré odsíření - bourací práce</v>
      </c>
      <c r="F45" s="336"/>
      <c r="G45" s="336"/>
      <c r="H45" s="336"/>
      <c r="I45" s="97"/>
      <c r="K45" s="41"/>
    </row>
    <row r="46" spans="2:11" s="1" customFormat="1" ht="14.45" customHeight="1" x14ac:dyDescent="0.3">
      <c r="B46" s="38"/>
      <c r="C46" s="34" t="s">
        <v>105</v>
      </c>
      <c r="I46" s="97"/>
      <c r="K46" s="41"/>
    </row>
    <row r="47" spans="2:11" s="1" customFormat="1" ht="17.25" customHeight="1" x14ac:dyDescent="0.3">
      <c r="B47" s="38"/>
      <c r="E47" s="305" t="str">
        <f>E9</f>
        <v>07 - Vedlejší náklady</v>
      </c>
      <c r="F47" s="337"/>
      <c r="G47" s="337"/>
      <c r="H47" s="337"/>
      <c r="I47" s="97"/>
      <c r="K47" s="41"/>
    </row>
    <row r="48" spans="2:11" s="1" customFormat="1" ht="6.95" customHeight="1" x14ac:dyDescent="0.3">
      <c r="B48" s="38"/>
      <c r="I48" s="97"/>
      <c r="K48" s="41"/>
    </row>
    <row r="49" spans="2:47" s="1" customFormat="1" ht="18" customHeight="1" x14ac:dyDescent="0.3">
      <c r="B49" s="38"/>
      <c r="C49" s="34" t="s">
        <v>22</v>
      </c>
      <c r="F49" s="32" t="str">
        <f>F12</f>
        <v xml:space="preserve"> </v>
      </c>
      <c r="I49" s="98" t="s">
        <v>24</v>
      </c>
      <c r="J49" s="60" t="str">
        <f>IF(J12="","",J12)</f>
        <v>15. 1. 2018</v>
      </c>
      <c r="K49" s="41"/>
    </row>
    <row r="50" spans="2:47" s="1" customFormat="1" ht="6.95" customHeight="1" x14ac:dyDescent="0.3">
      <c r="B50" s="38"/>
      <c r="I50" s="97"/>
      <c r="K50" s="41"/>
    </row>
    <row r="51" spans="2:47" s="1" customFormat="1" ht="15" x14ac:dyDescent="0.3">
      <c r="B51" s="38"/>
      <c r="C51" s="34" t="s">
        <v>26</v>
      </c>
      <c r="F51" s="32" t="str">
        <f>E15</f>
        <v>United Energy, a.s.</v>
      </c>
      <c r="I51" s="98" t="s">
        <v>32</v>
      </c>
      <c r="J51" s="330" t="str">
        <f>E21</f>
        <v>BPO s.r.o.Ostrov</v>
      </c>
      <c r="K51" s="41"/>
    </row>
    <row r="52" spans="2:47" s="1" customFormat="1" ht="14.45" customHeight="1" x14ac:dyDescent="0.3">
      <c r="B52" s="38"/>
      <c r="C52" s="34" t="s">
        <v>30</v>
      </c>
      <c r="F52" s="32" t="str">
        <f>IF(E18="","",E18)</f>
        <v/>
      </c>
      <c r="I52" s="97"/>
      <c r="J52" s="334"/>
      <c r="K52" s="41"/>
    </row>
    <row r="53" spans="2:47" s="1" customFormat="1" ht="10.35" customHeight="1" x14ac:dyDescent="0.3">
      <c r="B53" s="38"/>
      <c r="I53" s="97"/>
      <c r="K53" s="41"/>
    </row>
    <row r="54" spans="2:47" s="1" customFormat="1" ht="29.25" customHeight="1" x14ac:dyDescent="0.3">
      <c r="B54" s="38"/>
      <c r="C54" s="118" t="s">
        <v>108</v>
      </c>
      <c r="D54" s="108"/>
      <c r="E54" s="108"/>
      <c r="F54" s="108"/>
      <c r="G54" s="108"/>
      <c r="H54" s="108"/>
      <c r="I54" s="119"/>
      <c r="J54" s="120" t="s">
        <v>109</v>
      </c>
      <c r="K54" s="121"/>
    </row>
    <row r="55" spans="2:47" s="1" customFormat="1" ht="10.35" customHeight="1" x14ac:dyDescent="0.3">
      <c r="B55" s="38"/>
      <c r="I55" s="97"/>
      <c r="K55" s="41"/>
    </row>
    <row r="56" spans="2:47" s="1" customFormat="1" ht="29.25" customHeight="1" x14ac:dyDescent="0.3">
      <c r="B56" s="38"/>
      <c r="C56" s="122" t="s">
        <v>110</v>
      </c>
      <c r="I56" s="97"/>
      <c r="J56" s="72">
        <f>J77</f>
        <v>0</v>
      </c>
      <c r="K56" s="41"/>
      <c r="AU56" s="22" t="s">
        <v>111</v>
      </c>
    </row>
    <row r="57" spans="2:47" s="7" customFormat="1" ht="24.95" customHeight="1" x14ac:dyDescent="0.3">
      <c r="B57" s="123"/>
      <c r="D57" s="124" t="s">
        <v>342</v>
      </c>
      <c r="E57" s="125"/>
      <c r="F57" s="125"/>
      <c r="G57" s="125"/>
      <c r="H57" s="125"/>
      <c r="I57" s="126"/>
      <c r="J57" s="127">
        <f>J78</f>
        <v>0</v>
      </c>
      <c r="K57" s="128"/>
    </row>
    <row r="58" spans="2:47" s="1" customFormat="1" ht="21.75" customHeight="1" x14ac:dyDescent="0.3">
      <c r="B58" s="38"/>
      <c r="I58" s="97"/>
      <c r="K58" s="41"/>
    </row>
    <row r="59" spans="2:47" s="1" customFormat="1" ht="6.95" customHeight="1" x14ac:dyDescent="0.3">
      <c r="B59" s="51"/>
      <c r="C59" s="52"/>
      <c r="D59" s="52"/>
      <c r="E59" s="52"/>
      <c r="F59" s="52"/>
      <c r="G59" s="52"/>
      <c r="H59" s="52"/>
      <c r="I59" s="115"/>
      <c r="J59" s="52"/>
      <c r="K59" s="53"/>
    </row>
    <row r="63" spans="2:47" s="1" customFormat="1" ht="6.95" customHeight="1" x14ac:dyDescent="0.3">
      <c r="B63" s="54"/>
      <c r="C63" s="55"/>
      <c r="D63" s="55"/>
      <c r="E63" s="55"/>
      <c r="F63" s="55"/>
      <c r="G63" s="55"/>
      <c r="H63" s="55"/>
      <c r="I63" s="116"/>
      <c r="J63" s="55"/>
      <c r="K63" s="55"/>
      <c r="L63" s="38"/>
    </row>
    <row r="64" spans="2:47" s="1" customFormat="1" ht="36.950000000000003" customHeight="1" x14ac:dyDescent="0.3">
      <c r="B64" s="38"/>
      <c r="C64" s="27" t="s">
        <v>117</v>
      </c>
      <c r="L64" s="38"/>
    </row>
    <row r="65" spans="2:65" s="1" customFormat="1" ht="6.95" customHeight="1" x14ac:dyDescent="0.3">
      <c r="B65" s="38"/>
      <c r="L65" s="38"/>
    </row>
    <row r="66" spans="2:65" s="1" customFormat="1" ht="14.45" customHeight="1" x14ac:dyDescent="0.3">
      <c r="B66" s="38"/>
      <c r="C66" s="34" t="s">
        <v>18</v>
      </c>
      <c r="L66" s="38"/>
    </row>
    <row r="67" spans="2:65" s="1" customFormat="1" ht="16.5" customHeight="1" x14ac:dyDescent="0.3">
      <c r="B67" s="38"/>
      <c r="E67" s="335" t="str">
        <f>E7</f>
        <v>Ekologizace zdroje TKY II - mokré odsíření - bourací práce</v>
      </c>
      <c r="F67" s="336"/>
      <c r="G67" s="336"/>
      <c r="H67" s="336"/>
      <c r="L67" s="38"/>
    </row>
    <row r="68" spans="2:65" s="1" customFormat="1" ht="14.45" customHeight="1" x14ac:dyDescent="0.3">
      <c r="B68" s="38"/>
      <c r="C68" s="34" t="s">
        <v>105</v>
      </c>
      <c r="L68" s="38"/>
    </row>
    <row r="69" spans="2:65" s="1" customFormat="1" ht="17.25" customHeight="1" x14ac:dyDescent="0.3">
      <c r="B69" s="38"/>
      <c r="E69" s="305" t="str">
        <f>E9</f>
        <v>07 - Vedlejší náklady</v>
      </c>
      <c r="F69" s="337"/>
      <c r="G69" s="337"/>
      <c r="H69" s="337"/>
      <c r="L69" s="38"/>
    </row>
    <row r="70" spans="2:65" s="1" customFormat="1" ht="6.95" customHeight="1" x14ac:dyDescent="0.3">
      <c r="B70" s="38"/>
      <c r="L70" s="38"/>
    </row>
    <row r="71" spans="2:65" s="1" customFormat="1" ht="18" customHeight="1" x14ac:dyDescent="0.3">
      <c r="B71" s="38"/>
      <c r="C71" s="34" t="s">
        <v>22</v>
      </c>
      <c r="F71" s="32" t="str">
        <f>F12</f>
        <v xml:space="preserve"> </v>
      </c>
      <c r="I71" s="98" t="s">
        <v>24</v>
      </c>
      <c r="J71" s="60" t="str">
        <f>IF(J12="","",J12)</f>
        <v>15. 1. 2018</v>
      </c>
      <c r="L71" s="38"/>
    </row>
    <row r="72" spans="2:65" s="1" customFormat="1" ht="6.95" customHeight="1" x14ac:dyDescent="0.3">
      <c r="B72" s="38"/>
      <c r="L72" s="38"/>
    </row>
    <row r="73" spans="2:65" s="1" customFormat="1" ht="15" x14ac:dyDescent="0.3">
      <c r="B73" s="38"/>
      <c r="C73" s="34" t="s">
        <v>26</v>
      </c>
      <c r="F73" s="32" t="str">
        <f>E15</f>
        <v>United Energy, a.s.</v>
      </c>
      <c r="I73" s="98" t="s">
        <v>32</v>
      </c>
      <c r="J73" s="32" t="str">
        <f>E21</f>
        <v>BPO s.r.o.Ostrov</v>
      </c>
      <c r="L73" s="38"/>
    </row>
    <row r="74" spans="2:65" s="1" customFormat="1" ht="14.45" customHeight="1" x14ac:dyDescent="0.3">
      <c r="B74" s="38"/>
      <c r="C74" s="34" t="s">
        <v>30</v>
      </c>
      <c r="F74" s="32" t="str">
        <f>IF(E18="","",E18)</f>
        <v/>
      </c>
      <c r="L74" s="38"/>
    </row>
    <row r="75" spans="2:65" s="1" customFormat="1" ht="10.35" customHeight="1" x14ac:dyDescent="0.3">
      <c r="B75" s="38"/>
      <c r="L75" s="38"/>
    </row>
    <row r="76" spans="2:65" s="9" customFormat="1" ht="29.25" customHeight="1" x14ac:dyDescent="0.3">
      <c r="B76" s="135"/>
      <c r="C76" s="136" t="s">
        <v>118</v>
      </c>
      <c r="D76" s="137" t="s">
        <v>55</v>
      </c>
      <c r="E76" s="137" t="s">
        <v>51</v>
      </c>
      <c r="F76" s="137" t="s">
        <v>119</v>
      </c>
      <c r="G76" s="137" t="s">
        <v>120</v>
      </c>
      <c r="H76" s="137" t="s">
        <v>121</v>
      </c>
      <c r="I76" s="138" t="s">
        <v>122</v>
      </c>
      <c r="J76" s="137" t="s">
        <v>109</v>
      </c>
      <c r="K76" s="139" t="s">
        <v>123</v>
      </c>
      <c r="L76" s="135"/>
      <c r="M76" s="66" t="s">
        <v>124</v>
      </c>
      <c r="N76" s="67" t="s">
        <v>40</v>
      </c>
      <c r="O76" s="67" t="s">
        <v>125</v>
      </c>
      <c r="P76" s="67" t="s">
        <v>126</v>
      </c>
      <c r="Q76" s="67" t="s">
        <v>127</v>
      </c>
      <c r="R76" s="67" t="s">
        <v>128</v>
      </c>
      <c r="S76" s="67" t="s">
        <v>129</v>
      </c>
      <c r="T76" s="68" t="s">
        <v>130</v>
      </c>
    </row>
    <row r="77" spans="2:65" s="1" customFormat="1" ht="29.25" customHeight="1" x14ac:dyDescent="0.35">
      <c r="B77" s="38"/>
      <c r="C77" s="70" t="s">
        <v>110</v>
      </c>
      <c r="J77" s="140">
        <f>BK77</f>
        <v>0</v>
      </c>
      <c r="L77" s="38"/>
      <c r="M77" s="69"/>
      <c r="N77" s="61"/>
      <c r="O77" s="61"/>
      <c r="P77" s="141">
        <f>P78</f>
        <v>0</v>
      </c>
      <c r="Q77" s="61"/>
      <c r="R77" s="141">
        <f>R78</f>
        <v>0</v>
      </c>
      <c r="S77" s="61"/>
      <c r="T77" s="142">
        <f>T78</f>
        <v>0</v>
      </c>
      <c r="AT77" s="22" t="s">
        <v>69</v>
      </c>
      <c r="AU77" s="22" t="s">
        <v>111</v>
      </c>
      <c r="BK77" s="143">
        <f>BK78</f>
        <v>0</v>
      </c>
    </row>
    <row r="78" spans="2:65" s="10" customFormat="1" ht="37.35" customHeight="1" x14ac:dyDescent="0.35">
      <c r="B78" s="144"/>
      <c r="D78" s="145" t="s">
        <v>69</v>
      </c>
      <c r="E78" s="146" t="s">
        <v>343</v>
      </c>
      <c r="F78" s="146" t="s">
        <v>344</v>
      </c>
      <c r="I78" s="147"/>
      <c r="J78" s="148">
        <f>BK78</f>
        <v>0</v>
      </c>
      <c r="L78" s="144"/>
      <c r="M78" s="149"/>
      <c r="P78" s="150">
        <f>SUM(P79:P83)</f>
        <v>0</v>
      </c>
      <c r="R78" s="150">
        <f>SUM(R79:R83)</f>
        <v>0</v>
      </c>
      <c r="T78" s="151">
        <f>SUM(T79:T83)</f>
        <v>0</v>
      </c>
      <c r="AR78" s="145" t="s">
        <v>164</v>
      </c>
      <c r="AT78" s="152" t="s">
        <v>69</v>
      </c>
      <c r="AU78" s="152" t="s">
        <v>70</v>
      </c>
      <c r="AY78" s="145" t="s">
        <v>133</v>
      </c>
      <c r="BK78" s="153">
        <f>SUM(BK79:BK83)</f>
        <v>0</v>
      </c>
    </row>
    <row r="79" spans="2:65" s="1" customFormat="1" ht="25.5" customHeight="1" x14ac:dyDescent="0.3">
      <c r="B79" s="156"/>
      <c r="C79" s="157" t="s">
        <v>78</v>
      </c>
      <c r="D79" s="157" t="s">
        <v>135</v>
      </c>
      <c r="E79" s="158" t="s">
        <v>345</v>
      </c>
      <c r="F79" s="159" t="s">
        <v>346</v>
      </c>
      <c r="G79" s="160" t="s">
        <v>157</v>
      </c>
      <c r="H79" s="161">
        <v>1</v>
      </c>
      <c r="I79" s="162"/>
      <c r="J79" s="161">
        <f>ROUND(I79*H79,2)</f>
        <v>0</v>
      </c>
      <c r="K79" s="159" t="s">
        <v>5</v>
      </c>
      <c r="L79" s="38"/>
      <c r="M79" s="163" t="s">
        <v>5</v>
      </c>
      <c r="N79" s="164" t="s">
        <v>41</v>
      </c>
      <c r="P79" s="165">
        <f>O79*H79</f>
        <v>0</v>
      </c>
      <c r="Q79" s="165">
        <v>0</v>
      </c>
      <c r="R79" s="165">
        <f>Q79*H79</f>
        <v>0</v>
      </c>
      <c r="S79" s="165">
        <v>0</v>
      </c>
      <c r="T79" s="166">
        <f>S79*H79</f>
        <v>0</v>
      </c>
      <c r="AR79" s="22" t="s">
        <v>347</v>
      </c>
      <c r="AT79" s="22" t="s">
        <v>135</v>
      </c>
      <c r="AU79" s="22" t="s">
        <v>78</v>
      </c>
      <c r="AY79" s="22" t="s">
        <v>133</v>
      </c>
      <c r="BE79" s="167">
        <f>IF(N79="základní",J79,0)</f>
        <v>0</v>
      </c>
      <c r="BF79" s="167">
        <f>IF(N79="snížená",J79,0)</f>
        <v>0</v>
      </c>
      <c r="BG79" s="167">
        <f>IF(N79="zákl. přenesená",J79,0)</f>
        <v>0</v>
      </c>
      <c r="BH79" s="167">
        <f>IF(N79="sníž. přenesená",J79,0)</f>
        <v>0</v>
      </c>
      <c r="BI79" s="167">
        <f>IF(N79="nulová",J79,0)</f>
        <v>0</v>
      </c>
      <c r="BJ79" s="22" t="s">
        <v>78</v>
      </c>
      <c r="BK79" s="167">
        <f>ROUND(I79*H79,2)</f>
        <v>0</v>
      </c>
      <c r="BL79" s="22" t="s">
        <v>347</v>
      </c>
      <c r="BM79" s="22" t="s">
        <v>348</v>
      </c>
    </row>
    <row r="80" spans="2:65" s="1" customFormat="1" ht="16.5" customHeight="1" x14ac:dyDescent="0.3">
      <c r="B80" s="156"/>
      <c r="C80" s="157" t="s">
        <v>80</v>
      </c>
      <c r="D80" s="157" t="s">
        <v>135</v>
      </c>
      <c r="E80" s="158" t="s">
        <v>349</v>
      </c>
      <c r="F80" s="159" t="s">
        <v>350</v>
      </c>
      <c r="G80" s="160" t="s">
        <v>157</v>
      </c>
      <c r="H80" s="161">
        <v>1</v>
      </c>
      <c r="I80" s="162"/>
      <c r="J80" s="161">
        <f>ROUND(I80*H80,2)</f>
        <v>0</v>
      </c>
      <c r="K80" s="159" t="s">
        <v>5</v>
      </c>
      <c r="L80" s="38"/>
      <c r="M80" s="163" t="s">
        <v>5</v>
      </c>
      <c r="N80" s="164" t="s">
        <v>41</v>
      </c>
      <c r="P80" s="165">
        <f>O80*H80</f>
        <v>0</v>
      </c>
      <c r="Q80" s="165">
        <v>0</v>
      </c>
      <c r="R80" s="165">
        <f>Q80*H80</f>
        <v>0</v>
      </c>
      <c r="S80" s="165">
        <v>0</v>
      </c>
      <c r="T80" s="166">
        <f>S80*H80</f>
        <v>0</v>
      </c>
      <c r="AR80" s="22" t="s">
        <v>347</v>
      </c>
      <c r="AT80" s="22" t="s">
        <v>135</v>
      </c>
      <c r="AU80" s="22" t="s">
        <v>78</v>
      </c>
      <c r="AY80" s="22" t="s">
        <v>133</v>
      </c>
      <c r="BE80" s="167">
        <f>IF(N80="základní",J80,0)</f>
        <v>0</v>
      </c>
      <c r="BF80" s="167">
        <f>IF(N80="snížená",J80,0)</f>
        <v>0</v>
      </c>
      <c r="BG80" s="167">
        <f>IF(N80="zákl. přenesená",J80,0)</f>
        <v>0</v>
      </c>
      <c r="BH80" s="167">
        <f>IF(N80="sníž. přenesená",J80,0)</f>
        <v>0</v>
      </c>
      <c r="BI80" s="167">
        <f>IF(N80="nulová",J80,0)</f>
        <v>0</v>
      </c>
      <c r="BJ80" s="22" t="s">
        <v>78</v>
      </c>
      <c r="BK80" s="167">
        <f>ROUND(I80*H80,2)</f>
        <v>0</v>
      </c>
      <c r="BL80" s="22" t="s">
        <v>347</v>
      </c>
      <c r="BM80" s="22" t="s">
        <v>351</v>
      </c>
    </row>
    <row r="81" spans="2:65" s="1" customFormat="1" ht="16.5" customHeight="1" x14ac:dyDescent="0.3">
      <c r="B81" s="156"/>
      <c r="C81" s="157" t="s">
        <v>154</v>
      </c>
      <c r="D81" s="157" t="s">
        <v>135</v>
      </c>
      <c r="E81" s="158" t="s">
        <v>352</v>
      </c>
      <c r="F81" s="159" t="s">
        <v>353</v>
      </c>
      <c r="G81" s="160" t="s">
        <v>157</v>
      </c>
      <c r="H81" s="161">
        <v>1</v>
      </c>
      <c r="I81" s="162"/>
      <c r="J81" s="161">
        <f>ROUND(I81*H81,2)</f>
        <v>0</v>
      </c>
      <c r="K81" s="159" t="s">
        <v>5</v>
      </c>
      <c r="L81" s="38"/>
      <c r="M81" s="163" t="s">
        <v>5</v>
      </c>
      <c r="N81" s="164" t="s">
        <v>41</v>
      </c>
      <c r="P81" s="165">
        <f>O81*H81</f>
        <v>0</v>
      </c>
      <c r="Q81" s="165">
        <v>0</v>
      </c>
      <c r="R81" s="165">
        <f>Q81*H81</f>
        <v>0</v>
      </c>
      <c r="S81" s="165">
        <v>0</v>
      </c>
      <c r="T81" s="166">
        <f>S81*H81</f>
        <v>0</v>
      </c>
      <c r="AR81" s="22" t="s">
        <v>347</v>
      </c>
      <c r="AT81" s="22" t="s">
        <v>135</v>
      </c>
      <c r="AU81" s="22" t="s">
        <v>78</v>
      </c>
      <c r="AY81" s="22" t="s">
        <v>133</v>
      </c>
      <c r="BE81" s="167">
        <f>IF(N81="základní",J81,0)</f>
        <v>0</v>
      </c>
      <c r="BF81" s="167">
        <f>IF(N81="snížená",J81,0)</f>
        <v>0</v>
      </c>
      <c r="BG81" s="167">
        <f>IF(N81="zákl. přenesená",J81,0)</f>
        <v>0</v>
      </c>
      <c r="BH81" s="167">
        <f>IF(N81="sníž. přenesená",J81,0)</f>
        <v>0</v>
      </c>
      <c r="BI81" s="167">
        <f>IF(N81="nulová",J81,0)</f>
        <v>0</v>
      </c>
      <c r="BJ81" s="22" t="s">
        <v>78</v>
      </c>
      <c r="BK81" s="167">
        <f>ROUND(I81*H81,2)</f>
        <v>0</v>
      </c>
      <c r="BL81" s="22" t="s">
        <v>347</v>
      </c>
      <c r="BM81" s="22" t="s">
        <v>354</v>
      </c>
    </row>
    <row r="82" spans="2:65" s="1" customFormat="1" ht="16.5" customHeight="1" x14ac:dyDescent="0.3">
      <c r="B82" s="156"/>
      <c r="C82" s="157" t="s">
        <v>140</v>
      </c>
      <c r="D82" s="157" t="s">
        <v>135</v>
      </c>
      <c r="E82" s="158" t="s">
        <v>355</v>
      </c>
      <c r="F82" s="159" t="s">
        <v>356</v>
      </c>
      <c r="G82" s="160" t="s">
        <v>157</v>
      </c>
      <c r="H82" s="161">
        <v>1</v>
      </c>
      <c r="I82" s="162"/>
      <c r="J82" s="161">
        <f>ROUND(I82*H82,2)</f>
        <v>0</v>
      </c>
      <c r="K82" s="159" t="s">
        <v>5</v>
      </c>
      <c r="L82" s="38"/>
      <c r="M82" s="163" t="s">
        <v>5</v>
      </c>
      <c r="N82" s="164" t="s">
        <v>41</v>
      </c>
      <c r="P82" s="165">
        <f>O82*H82</f>
        <v>0</v>
      </c>
      <c r="Q82" s="165">
        <v>0</v>
      </c>
      <c r="R82" s="165">
        <f>Q82*H82</f>
        <v>0</v>
      </c>
      <c r="S82" s="165">
        <v>0</v>
      </c>
      <c r="T82" s="166">
        <f>S82*H82</f>
        <v>0</v>
      </c>
      <c r="AR82" s="22" t="s">
        <v>347</v>
      </c>
      <c r="AT82" s="22" t="s">
        <v>135</v>
      </c>
      <c r="AU82" s="22" t="s">
        <v>78</v>
      </c>
      <c r="AY82" s="22" t="s">
        <v>133</v>
      </c>
      <c r="BE82" s="167">
        <f>IF(N82="základní",J82,0)</f>
        <v>0</v>
      </c>
      <c r="BF82" s="167">
        <f>IF(N82="snížená",J82,0)</f>
        <v>0</v>
      </c>
      <c r="BG82" s="167">
        <f>IF(N82="zákl. přenesená",J82,0)</f>
        <v>0</v>
      </c>
      <c r="BH82" s="167">
        <f>IF(N82="sníž. přenesená",J82,0)</f>
        <v>0</v>
      </c>
      <c r="BI82" s="167">
        <f>IF(N82="nulová",J82,0)</f>
        <v>0</v>
      </c>
      <c r="BJ82" s="22" t="s">
        <v>78</v>
      </c>
      <c r="BK82" s="167">
        <f>ROUND(I82*H82,2)</f>
        <v>0</v>
      </c>
      <c r="BL82" s="22" t="s">
        <v>347</v>
      </c>
      <c r="BM82" s="22" t="s">
        <v>357</v>
      </c>
    </row>
    <row r="83" spans="2:65" s="1" customFormat="1" ht="16.5" customHeight="1" x14ac:dyDescent="0.3">
      <c r="B83" s="156"/>
      <c r="C83" s="157" t="s">
        <v>164</v>
      </c>
      <c r="D83" s="157" t="s">
        <v>135</v>
      </c>
      <c r="E83" s="158" t="s">
        <v>358</v>
      </c>
      <c r="F83" s="159" t="s">
        <v>359</v>
      </c>
      <c r="G83" s="160" t="s">
        <v>157</v>
      </c>
      <c r="H83" s="161">
        <v>1</v>
      </c>
      <c r="I83" s="162"/>
      <c r="J83" s="161">
        <f>ROUND(I83*H83,2)</f>
        <v>0</v>
      </c>
      <c r="K83" s="159" t="s">
        <v>5</v>
      </c>
      <c r="L83" s="38"/>
      <c r="M83" s="163" t="s">
        <v>5</v>
      </c>
      <c r="N83" s="201" t="s">
        <v>41</v>
      </c>
      <c r="O83" s="202"/>
      <c r="P83" s="203">
        <f>O83*H83</f>
        <v>0</v>
      </c>
      <c r="Q83" s="203">
        <v>0</v>
      </c>
      <c r="R83" s="203">
        <f>Q83*H83</f>
        <v>0</v>
      </c>
      <c r="S83" s="203">
        <v>0</v>
      </c>
      <c r="T83" s="204">
        <f>S83*H83</f>
        <v>0</v>
      </c>
      <c r="AR83" s="22" t="s">
        <v>347</v>
      </c>
      <c r="AT83" s="22" t="s">
        <v>135</v>
      </c>
      <c r="AU83" s="22" t="s">
        <v>78</v>
      </c>
      <c r="AY83" s="22" t="s">
        <v>133</v>
      </c>
      <c r="BE83" s="167">
        <f>IF(N83="základní",J83,0)</f>
        <v>0</v>
      </c>
      <c r="BF83" s="167">
        <f>IF(N83="snížená",J83,0)</f>
        <v>0</v>
      </c>
      <c r="BG83" s="167">
        <f>IF(N83="zákl. přenesená",J83,0)</f>
        <v>0</v>
      </c>
      <c r="BH83" s="167">
        <f>IF(N83="sníž. přenesená",J83,0)</f>
        <v>0</v>
      </c>
      <c r="BI83" s="167">
        <f>IF(N83="nulová",J83,0)</f>
        <v>0</v>
      </c>
      <c r="BJ83" s="22" t="s">
        <v>78</v>
      </c>
      <c r="BK83" s="167">
        <f>ROUND(I83*H83,2)</f>
        <v>0</v>
      </c>
      <c r="BL83" s="22" t="s">
        <v>347</v>
      </c>
      <c r="BM83" s="22" t="s">
        <v>360</v>
      </c>
    </row>
    <row r="84" spans="2:65" s="1" customFormat="1" ht="6.95" customHeight="1" x14ac:dyDescent="0.3">
      <c r="B84" s="51"/>
      <c r="C84" s="52"/>
      <c r="D84" s="52"/>
      <c r="E84" s="52"/>
      <c r="F84" s="52"/>
      <c r="G84" s="52"/>
      <c r="H84" s="52"/>
      <c r="I84" s="115"/>
      <c r="J84" s="52"/>
      <c r="K84" s="52"/>
      <c r="L84" s="38"/>
    </row>
  </sheetData>
  <autoFilter ref="C76:K83" xr:uid="{00000000-0009-0000-0000-000007000000}"/>
  <mergeCells count="10">
    <mergeCell ref="J51:J52"/>
    <mergeCell ref="E67:H67"/>
    <mergeCell ref="E69:H6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700-000000000000}"/>
    <hyperlink ref="G1:H1" location="C54" display="2) Rekapitulace" xr:uid="{00000000-0004-0000-0700-000001000000}"/>
    <hyperlink ref="J1" location="C76" display="3) Soupis prací" xr:uid="{00000000-0004-0000-0700-000002000000}"/>
    <hyperlink ref="L1:V1" location="'Rekapitulace stavby'!C2" display="Rekapitulace stavby" xr:uid="{00000000-0004-0000-07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6"/>
  <sheetViews>
    <sheetView showGridLines="0" zoomScaleNormal="100" workbookViewId="0"/>
  </sheetViews>
  <sheetFormatPr defaultRowHeight="13.5" x14ac:dyDescent="0.3"/>
  <cols>
    <col min="1" max="1" width="8.33203125" style="205" customWidth="1"/>
    <col min="2" max="2" width="1.6640625" style="205" customWidth="1"/>
    <col min="3" max="4" width="5" style="205" customWidth="1"/>
    <col min="5" max="5" width="11.6640625" style="205" customWidth="1"/>
    <col min="6" max="6" width="9.1640625" style="205" customWidth="1"/>
    <col min="7" max="7" width="5" style="205" customWidth="1"/>
    <col min="8" max="8" width="77.83203125" style="205" customWidth="1"/>
    <col min="9" max="10" width="20" style="205" customWidth="1"/>
    <col min="11" max="11" width="1.6640625" style="205" customWidth="1"/>
  </cols>
  <sheetData>
    <row r="1" spans="2:11" ht="37.5" customHeight="1" x14ac:dyDescent="0.3"/>
    <row r="2" spans="2:11" ht="7.5" customHeight="1" x14ac:dyDescent="0.3">
      <c r="B2" s="206"/>
      <c r="C2" s="207"/>
      <c r="D2" s="207"/>
      <c r="E2" s="207"/>
      <c r="F2" s="207"/>
      <c r="G2" s="207"/>
      <c r="H2" s="207"/>
      <c r="I2" s="207"/>
      <c r="J2" s="207"/>
      <c r="K2" s="208"/>
    </row>
    <row r="3" spans="2:11" s="14" customFormat="1" ht="45" customHeight="1" x14ac:dyDescent="0.3">
      <c r="B3" s="209"/>
      <c r="C3" s="339" t="s">
        <v>361</v>
      </c>
      <c r="D3" s="339"/>
      <c r="E3" s="339"/>
      <c r="F3" s="339"/>
      <c r="G3" s="339"/>
      <c r="H3" s="339"/>
      <c r="I3" s="339"/>
      <c r="J3" s="339"/>
      <c r="K3" s="210"/>
    </row>
    <row r="4" spans="2:11" ht="25.5" customHeight="1" x14ac:dyDescent="0.3">
      <c r="B4" s="211"/>
      <c r="C4" s="340" t="s">
        <v>362</v>
      </c>
      <c r="D4" s="340"/>
      <c r="E4" s="340"/>
      <c r="F4" s="340"/>
      <c r="G4" s="340"/>
      <c r="H4" s="340"/>
      <c r="I4" s="340"/>
      <c r="J4" s="340"/>
      <c r="K4" s="212"/>
    </row>
    <row r="5" spans="2:11" ht="5.25" customHeight="1" x14ac:dyDescent="0.3">
      <c r="B5" s="211"/>
      <c r="C5" s="213"/>
      <c r="D5" s="213"/>
      <c r="E5" s="213"/>
      <c r="F5" s="213"/>
      <c r="G5" s="213"/>
      <c r="H5" s="213"/>
      <c r="I5" s="213"/>
      <c r="J5" s="213"/>
      <c r="K5" s="212"/>
    </row>
    <row r="6" spans="2:11" ht="15" customHeight="1" x14ac:dyDescent="0.3">
      <c r="B6" s="211"/>
      <c r="C6" s="341" t="s">
        <v>363</v>
      </c>
      <c r="D6" s="341"/>
      <c r="E6" s="341"/>
      <c r="F6" s="341"/>
      <c r="G6" s="341"/>
      <c r="H6" s="341"/>
      <c r="I6" s="341"/>
      <c r="J6" s="341"/>
      <c r="K6" s="212"/>
    </row>
    <row r="7" spans="2:11" ht="15" customHeight="1" x14ac:dyDescent="0.3">
      <c r="B7" s="215"/>
      <c r="C7" s="341" t="s">
        <v>364</v>
      </c>
      <c r="D7" s="341"/>
      <c r="E7" s="341"/>
      <c r="F7" s="341"/>
      <c r="G7" s="341"/>
      <c r="H7" s="341"/>
      <c r="I7" s="341"/>
      <c r="J7" s="341"/>
      <c r="K7" s="212"/>
    </row>
    <row r="8" spans="2:11" ht="12.75" customHeight="1" x14ac:dyDescent="0.3">
      <c r="B8" s="215"/>
      <c r="C8" s="214"/>
      <c r="D8" s="214"/>
      <c r="E8" s="214"/>
      <c r="F8" s="214"/>
      <c r="G8" s="214"/>
      <c r="H8" s="214"/>
      <c r="I8" s="214"/>
      <c r="J8" s="214"/>
      <c r="K8" s="212"/>
    </row>
    <row r="9" spans="2:11" ht="15" customHeight="1" x14ac:dyDescent="0.3">
      <c r="B9" s="215"/>
      <c r="C9" s="341" t="s">
        <v>365</v>
      </c>
      <c r="D9" s="341"/>
      <c r="E9" s="341"/>
      <c r="F9" s="341"/>
      <c r="G9" s="341"/>
      <c r="H9" s="341"/>
      <c r="I9" s="341"/>
      <c r="J9" s="341"/>
      <c r="K9" s="212"/>
    </row>
    <row r="10" spans="2:11" ht="15" customHeight="1" x14ac:dyDescent="0.3">
      <c r="B10" s="215"/>
      <c r="C10" s="214"/>
      <c r="D10" s="341" t="s">
        <v>366</v>
      </c>
      <c r="E10" s="341"/>
      <c r="F10" s="341"/>
      <c r="G10" s="341"/>
      <c r="H10" s="341"/>
      <c r="I10" s="341"/>
      <c r="J10" s="341"/>
      <c r="K10" s="212"/>
    </row>
    <row r="11" spans="2:11" ht="15" customHeight="1" x14ac:dyDescent="0.3">
      <c r="B11" s="215"/>
      <c r="C11" s="216"/>
      <c r="D11" s="341" t="s">
        <v>367</v>
      </c>
      <c r="E11" s="341"/>
      <c r="F11" s="341"/>
      <c r="G11" s="341"/>
      <c r="H11" s="341"/>
      <c r="I11" s="341"/>
      <c r="J11" s="341"/>
      <c r="K11" s="212"/>
    </row>
    <row r="12" spans="2:11" ht="12.75" customHeight="1" x14ac:dyDescent="0.3">
      <c r="B12" s="215"/>
      <c r="C12" s="216"/>
      <c r="D12" s="216"/>
      <c r="E12" s="216"/>
      <c r="F12" s="216"/>
      <c r="G12" s="216"/>
      <c r="H12" s="216"/>
      <c r="I12" s="216"/>
      <c r="J12" s="216"/>
      <c r="K12" s="212"/>
    </row>
    <row r="13" spans="2:11" ht="15" customHeight="1" x14ac:dyDescent="0.3">
      <c r="B13" s="215"/>
      <c r="C13" s="216"/>
      <c r="D13" s="341" t="s">
        <v>368</v>
      </c>
      <c r="E13" s="341"/>
      <c r="F13" s="341"/>
      <c r="G13" s="341"/>
      <c r="H13" s="341"/>
      <c r="I13" s="341"/>
      <c r="J13" s="341"/>
      <c r="K13" s="212"/>
    </row>
    <row r="14" spans="2:11" ht="15" customHeight="1" x14ac:dyDescent="0.3">
      <c r="B14" s="215"/>
      <c r="C14" s="216"/>
      <c r="D14" s="341" t="s">
        <v>369</v>
      </c>
      <c r="E14" s="341"/>
      <c r="F14" s="341"/>
      <c r="G14" s="341"/>
      <c r="H14" s="341"/>
      <c r="I14" s="341"/>
      <c r="J14" s="341"/>
      <c r="K14" s="212"/>
    </row>
    <row r="15" spans="2:11" ht="15" customHeight="1" x14ac:dyDescent="0.3">
      <c r="B15" s="215"/>
      <c r="C15" s="216"/>
      <c r="D15" s="341" t="s">
        <v>370</v>
      </c>
      <c r="E15" s="341"/>
      <c r="F15" s="341"/>
      <c r="G15" s="341"/>
      <c r="H15" s="341"/>
      <c r="I15" s="341"/>
      <c r="J15" s="341"/>
      <c r="K15" s="212"/>
    </row>
    <row r="16" spans="2:11" ht="15" customHeight="1" x14ac:dyDescent="0.3">
      <c r="B16" s="215"/>
      <c r="C16" s="216"/>
      <c r="D16" s="216"/>
      <c r="E16" s="217" t="s">
        <v>77</v>
      </c>
      <c r="F16" s="341" t="s">
        <v>371</v>
      </c>
      <c r="G16" s="341"/>
      <c r="H16" s="341"/>
      <c r="I16" s="341"/>
      <c r="J16" s="341"/>
      <c r="K16" s="212"/>
    </row>
    <row r="17" spans="2:11" ht="15" customHeight="1" x14ac:dyDescent="0.3">
      <c r="B17" s="215"/>
      <c r="C17" s="216"/>
      <c r="D17" s="216"/>
      <c r="E17" s="217" t="s">
        <v>372</v>
      </c>
      <c r="F17" s="341" t="s">
        <v>373</v>
      </c>
      <c r="G17" s="341"/>
      <c r="H17" s="341"/>
      <c r="I17" s="341"/>
      <c r="J17" s="341"/>
      <c r="K17" s="212"/>
    </row>
    <row r="18" spans="2:11" ht="15" customHeight="1" x14ac:dyDescent="0.3">
      <c r="B18" s="215"/>
      <c r="C18" s="216"/>
      <c r="D18" s="216"/>
      <c r="E18" s="217" t="s">
        <v>374</v>
      </c>
      <c r="F18" s="341" t="s">
        <v>375</v>
      </c>
      <c r="G18" s="341"/>
      <c r="H18" s="341"/>
      <c r="I18" s="341"/>
      <c r="J18" s="341"/>
      <c r="K18" s="212"/>
    </row>
    <row r="19" spans="2:11" ht="15" customHeight="1" x14ac:dyDescent="0.3">
      <c r="B19" s="215"/>
      <c r="C19" s="216"/>
      <c r="D19" s="216"/>
      <c r="E19" s="217" t="s">
        <v>376</v>
      </c>
      <c r="F19" s="341" t="s">
        <v>377</v>
      </c>
      <c r="G19" s="341"/>
      <c r="H19" s="341"/>
      <c r="I19" s="341"/>
      <c r="J19" s="341"/>
      <c r="K19" s="212"/>
    </row>
    <row r="20" spans="2:11" ht="15" customHeight="1" x14ac:dyDescent="0.3">
      <c r="B20" s="215"/>
      <c r="C20" s="216"/>
      <c r="D20" s="216"/>
      <c r="E20" s="217" t="s">
        <v>378</v>
      </c>
      <c r="F20" s="341" t="s">
        <v>379</v>
      </c>
      <c r="G20" s="341"/>
      <c r="H20" s="341"/>
      <c r="I20" s="341"/>
      <c r="J20" s="341"/>
      <c r="K20" s="212"/>
    </row>
    <row r="21" spans="2:11" ht="15" customHeight="1" x14ac:dyDescent="0.3">
      <c r="B21" s="215"/>
      <c r="C21" s="216"/>
      <c r="D21" s="216"/>
      <c r="E21" s="217" t="s">
        <v>380</v>
      </c>
      <c r="F21" s="341" t="s">
        <v>381</v>
      </c>
      <c r="G21" s="341"/>
      <c r="H21" s="341"/>
      <c r="I21" s="341"/>
      <c r="J21" s="341"/>
      <c r="K21" s="212"/>
    </row>
    <row r="22" spans="2:11" ht="12.75" customHeight="1" x14ac:dyDescent="0.3">
      <c r="B22" s="215"/>
      <c r="C22" s="216"/>
      <c r="D22" s="216"/>
      <c r="E22" s="216"/>
      <c r="F22" s="216"/>
      <c r="G22" s="216"/>
      <c r="H22" s="216"/>
      <c r="I22" s="216"/>
      <c r="J22" s="216"/>
      <c r="K22" s="212"/>
    </row>
    <row r="23" spans="2:11" ht="15" customHeight="1" x14ac:dyDescent="0.3">
      <c r="B23" s="215"/>
      <c r="C23" s="341" t="s">
        <v>382</v>
      </c>
      <c r="D23" s="341"/>
      <c r="E23" s="341"/>
      <c r="F23" s="341"/>
      <c r="G23" s="341"/>
      <c r="H23" s="341"/>
      <c r="I23" s="341"/>
      <c r="J23" s="341"/>
      <c r="K23" s="212"/>
    </row>
    <row r="24" spans="2:11" ht="15" customHeight="1" x14ac:dyDescent="0.3">
      <c r="B24" s="215"/>
      <c r="C24" s="341" t="s">
        <v>383</v>
      </c>
      <c r="D24" s="341"/>
      <c r="E24" s="341"/>
      <c r="F24" s="341"/>
      <c r="G24" s="341"/>
      <c r="H24" s="341"/>
      <c r="I24" s="341"/>
      <c r="J24" s="341"/>
      <c r="K24" s="212"/>
    </row>
    <row r="25" spans="2:11" ht="15" customHeight="1" x14ac:dyDescent="0.3">
      <c r="B25" s="215"/>
      <c r="C25" s="214"/>
      <c r="D25" s="341" t="s">
        <v>384</v>
      </c>
      <c r="E25" s="341"/>
      <c r="F25" s="341"/>
      <c r="G25" s="341"/>
      <c r="H25" s="341"/>
      <c r="I25" s="341"/>
      <c r="J25" s="341"/>
      <c r="K25" s="212"/>
    </row>
    <row r="26" spans="2:11" ht="15" customHeight="1" x14ac:dyDescent="0.3">
      <c r="B26" s="215"/>
      <c r="C26" s="216"/>
      <c r="D26" s="341" t="s">
        <v>385</v>
      </c>
      <c r="E26" s="341"/>
      <c r="F26" s="341"/>
      <c r="G26" s="341"/>
      <c r="H26" s="341"/>
      <c r="I26" s="341"/>
      <c r="J26" s="341"/>
      <c r="K26" s="212"/>
    </row>
    <row r="27" spans="2:11" ht="12.75" customHeight="1" x14ac:dyDescent="0.3">
      <c r="B27" s="215"/>
      <c r="C27" s="216"/>
      <c r="D27" s="216"/>
      <c r="E27" s="216"/>
      <c r="F27" s="216"/>
      <c r="G27" s="216"/>
      <c r="H27" s="216"/>
      <c r="I27" s="216"/>
      <c r="J27" s="216"/>
      <c r="K27" s="212"/>
    </row>
    <row r="28" spans="2:11" ht="15" customHeight="1" x14ac:dyDescent="0.3">
      <c r="B28" s="215"/>
      <c r="C28" s="216"/>
      <c r="D28" s="341" t="s">
        <v>386</v>
      </c>
      <c r="E28" s="341"/>
      <c r="F28" s="341"/>
      <c r="G28" s="341"/>
      <c r="H28" s="341"/>
      <c r="I28" s="341"/>
      <c r="J28" s="341"/>
      <c r="K28" s="212"/>
    </row>
    <row r="29" spans="2:11" ht="15" customHeight="1" x14ac:dyDescent="0.3">
      <c r="B29" s="215"/>
      <c r="C29" s="216"/>
      <c r="D29" s="341" t="s">
        <v>387</v>
      </c>
      <c r="E29" s="341"/>
      <c r="F29" s="341"/>
      <c r="G29" s="341"/>
      <c r="H29" s="341"/>
      <c r="I29" s="341"/>
      <c r="J29" s="341"/>
      <c r="K29" s="212"/>
    </row>
    <row r="30" spans="2:11" ht="12.75" customHeight="1" x14ac:dyDescent="0.3">
      <c r="B30" s="215"/>
      <c r="C30" s="216"/>
      <c r="D30" s="216"/>
      <c r="E30" s="216"/>
      <c r="F30" s="216"/>
      <c r="G30" s="216"/>
      <c r="H30" s="216"/>
      <c r="I30" s="216"/>
      <c r="J30" s="216"/>
      <c r="K30" s="212"/>
    </row>
    <row r="31" spans="2:11" ht="15" customHeight="1" x14ac:dyDescent="0.3">
      <c r="B31" s="215"/>
      <c r="C31" s="216"/>
      <c r="D31" s="341" t="s">
        <v>388</v>
      </c>
      <c r="E31" s="341"/>
      <c r="F31" s="341"/>
      <c r="G31" s="341"/>
      <c r="H31" s="341"/>
      <c r="I31" s="341"/>
      <c r="J31" s="341"/>
      <c r="K31" s="212"/>
    </row>
    <row r="32" spans="2:11" ht="15" customHeight="1" x14ac:dyDescent="0.3">
      <c r="B32" s="215"/>
      <c r="C32" s="216"/>
      <c r="D32" s="341" t="s">
        <v>389</v>
      </c>
      <c r="E32" s="341"/>
      <c r="F32" s="341"/>
      <c r="G32" s="341"/>
      <c r="H32" s="341"/>
      <c r="I32" s="341"/>
      <c r="J32" s="341"/>
      <c r="K32" s="212"/>
    </row>
    <row r="33" spans="2:11" ht="15" customHeight="1" x14ac:dyDescent="0.3">
      <c r="B33" s="215"/>
      <c r="C33" s="216"/>
      <c r="D33" s="341" t="s">
        <v>390</v>
      </c>
      <c r="E33" s="341"/>
      <c r="F33" s="341"/>
      <c r="G33" s="341"/>
      <c r="H33" s="341"/>
      <c r="I33" s="341"/>
      <c r="J33" s="341"/>
      <c r="K33" s="212"/>
    </row>
    <row r="34" spans="2:11" ht="15" customHeight="1" x14ac:dyDescent="0.3">
      <c r="B34" s="215"/>
      <c r="C34" s="216"/>
      <c r="D34" s="214"/>
      <c r="E34" s="218" t="s">
        <v>118</v>
      </c>
      <c r="F34" s="214"/>
      <c r="G34" s="341" t="s">
        <v>391</v>
      </c>
      <c r="H34" s="341"/>
      <c r="I34" s="341"/>
      <c r="J34" s="341"/>
      <c r="K34" s="212"/>
    </row>
    <row r="35" spans="2:11" ht="30.75" customHeight="1" x14ac:dyDescent="0.3">
      <c r="B35" s="215"/>
      <c r="C35" s="216"/>
      <c r="D35" s="214"/>
      <c r="E35" s="218" t="s">
        <v>392</v>
      </c>
      <c r="F35" s="214"/>
      <c r="G35" s="341" t="s">
        <v>393</v>
      </c>
      <c r="H35" s="341"/>
      <c r="I35" s="341"/>
      <c r="J35" s="341"/>
      <c r="K35" s="212"/>
    </row>
    <row r="36" spans="2:11" ht="15" customHeight="1" x14ac:dyDescent="0.3">
      <c r="B36" s="215"/>
      <c r="C36" s="216"/>
      <c r="D36" s="214"/>
      <c r="E36" s="218" t="s">
        <v>51</v>
      </c>
      <c r="F36" s="214"/>
      <c r="G36" s="341" t="s">
        <v>394</v>
      </c>
      <c r="H36" s="341"/>
      <c r="I36" s="341"/>
      <c r="J36" s="341"/>
      <c r="K36" s="212"/>
    </row>
    <row r="37" spans="2:11" ht="15" customHeight="1" x14ac:dyDescent="0.3">
      <c r="B37" s="215"/>
      <c r="C37" s="216"/>
      <c r="D37" s="214"/>
      <c r="E37" s="218" t="s">
        <v>119</v>
      </c>
      <c r="F37" s="214"/>
      <c r="G37" s="341" t="s">
        <v>395</v>
      </c>
      <c r="H37" s="341"/>
      <c r="I37" s="341"/>
      <c r="J37" s="341"/>
      <c r="K37" s="212"/>
    </row>
    <row r="38" spans="2:11" ht="15" customHeight="1" x14ac:dyDescent="0.3">
      <c r="B38" s="215"/>
      <c r="C38" s="216"/>
      <c r="D38" s="214"/>
      <c r="E38" s="218" t="s">
        <v>120</v>
      </c>
      <c r="F38" s="214"/>
      <c r="G38" s="341" t="s">
        <v>396</v>
      </c>
      <c r="H38" s="341"/>
      <c r="I38" s="341"/>
      <c r="J38" s="341"/>
      <c r="K38" s="212"/>
    </row>
    <row r="39" spans="2:11" ht="15" customHeight="1" x14ac:dyDescent="0.3">
      <c r="B39" s="215"/>
      <c r="C39" s="216"/>
      <c r="D39" s="214"/>
      <c r="E39" s="218" t="s">
        <v>121</v>
      </c>
      <c r="F39" s="214"/>
      <c r="G39" s="341" t="s">
        <v>397</v>
      </c>
      <c r="H39" s="341"/>
      <c r="I39" s="341"/>
      <c r="J39" s="341"/>
      <c r="K39" s="212"/>
    </row>
    <row r="40" spans="2:11" ht="15" customHeight="1" x14ac:dyDescent="0.3">
      <c r="B40" s="215"/>
      <c r="C40" s="216"/>
      <c r="D40" s="214"/>
      <c r="E40" s="218" t="s">
        <v>398</v>
      </c>
      <c r="F40" s="214"/>
      <c r="G40" s="341" t="s">
        <v>399</v>
      </c>
      <c r="H40" s="341"/>
      <c r="I40" s="341"/>
      <c r="J40" s="341"/>
      <c r="K40" s="212"/>
    </row>
    <row r="41" spans="2:11" ht="15" customHeight="1" x14ac:dyDescent="0.3">
      <c r="B41" s="215"/>
      <c r="C41" s="216"/>
      <c r="D41" s="214"/>
      <c r="E41" s="218"/>
      <c r="F41" s="214"/>
      <c r="G41" s="341" t="s">
        <v>400</v>
      </c>
      <c r="H41" s="341"/>
      <c r="I41" s="341"/>
      <c r="J41" s="341"/>
      <c r="K41" s="212"/>
    </row>
    <row r="42" spans="2:11" ht="15" customHeight="1" x14ac:dyDescent="0.3">
      <c r="B42" s="215"/>
      <c r="C42" s="216"/>
      <c r="D42" s="214"/>
      <c r="E42" s="218" t="s">
        <v>401</v>
      </c>
      <c r="F42" s="214"/>
      <c r="G42" s="341" t="s">
        <v>402</v>
      </c>
      <c r="H42" s="341"/>
      <c r="I42" s="341"/>
      <c r="J42" s="341"/>
      <c r="K42" s="212"/>
    </row>
    <row r="43" spans="2:11" ht="15" customHeight="1" x14ac:dyDescent="0.3">
      <c r="B43" s="215"/>
      <c r="C43" s="216"/>
      <c r="D43" s="214"/>
      <c r="E43" s="218" t="s">
        <v>123</v>
      </c>
      <c r="F43" s="214"/>
      <c r="G43" s="341" t="s">
        <v>403</v>
      </c>
      <c r="H43" s="341"/>
      <c r="I43" s="341"/>
      <c r="J43" s="341"/>
      <c r="K43" s="212"/>
    </row>
    <row r="44" spans="2:11" ht="12.75" customHeight="1" x14ac:dyDescent="0.3">
      <c r="B44" s="215"/>
      <c r="C44" s="216"/>
      <c r="D44" s="214"/>
      <c r="E44" s="214"/>
      <c r="F44" s="214"/>
      <c r="G44" s="214"/>
      <c r="H44" s="214"/>
      <c r="I44" s="214"/>
      <c r="J44" s="214"/>
      <c r="K44" s="212"/>
    </row>
    <row r="45" spans="2:11" ht="15" customHeight="1" x14ac:dyDescent="0.3">
      <c r="B45" s="215"/>
      <c r="C45" s="216"/>
      <c r="D45" s="341" t="s">
        <v>404</v>
      </c>
      <c r="E45" s="341"/>
      <c r="F45" s="341"/>
      <c r="G45" s="341"/>
      <c r="H45" s="341"/>
      <c r="I45" s="341"/>
      <c r="J45" s="341"/>
      <c r="K45" s="212"/>
    </row>
    <row r="46" spans="2:11" ht="15" customHeight="1" x14ac:dyDescent="0.3">
      <c r="B46" s="215"/>
      <c r="C46" s="216"/>
      <c r="D46" s="216"/>
      <c r="E46" s="341" t="s">
        <v>405</v>
      </c>
      <c r="F46" s="341"/>
      <c r="G46" s="341"/>
      <c r="H46" s="341"/>
      <c r="I46" s="341"/>
      <c r="J46" s="341"/>
      <c r="K46" s="212"/>
    </row>
    <row r="47" spans="2:11" ht="15" customHeight="1" x14ac:dyDescent="0.3">
      <c r="B47" s="215"/>
      <c r="C47" s="216"/>
      <c r="D47" s="216"/>
      <c r="E47" s="341" t="s">
        <v>406</v>
      </c>
      <c r="F47" s="341"/>
      <c r="G47" s="341"/>
      <c r="H47" s="341"/>
      <c r="I47" s="341"/>
      <c r="J47" s="341"/>
      <c r="K47" s="212"/>
    </row>
    <row r="48" spans="2:11" ht="15" customHeight="1" x14ac:dyDescent="0.3">
      <c r="B48" s="215"/>
      <c r="C48" s="216"/>
      <c r="D48" s="216"/>
      <c r="E48" s="341" t="s">
        <v>407</v>
      </c>
      <c r="F48" s="341"/>
      <c r="G48" s="341"/>
      <c r="H48" s="341"/>
      <c r="I48" s="341"/>
      <c r="J48" s="341"/>
      <c r="K48" s="212"/>
    </row>
    <row r="49" spans="2:11" ht="15" customHeight="1" x14ac:dyDescent="0.3">
      <c r="B49" s="215"/>
      <c r="C49" s="216"/>
      <c r="D49" s="341" t="s">
        <v>408</v>
      </c>
      <c r="E49" s="341"/>
      <c r="F49" s="341"/>
      <c r="G49" s="341"/>
      <c r="H49" s="341"/>
      <c r="I49" s="341"/>
      <c r="J49" s="341"/>
      <c r="K49" s="212"/>
    </row>
    <row r="50" spans="2:11" ht="25.5" customHeight="1" x14ac:dyDescent="0.3">
      <c r="B50" s="211"/>
      <c r="C50" s="340" t="s">
        <v>409</v>
      </c>
      <c r="D50" s="340"/>
      <c r="E50" s="340"/>
      <c r="F50" s="340"/>
      <c r="G50" s="340"/>
      <c r="H50" s="340"/>
      <c r="I50" s="340"/>
      <c r="J50" s="340"/>
      <c r="K50" s="212"/>
    </row>
    <row r="51" spans="2:11" ht="5.25" customHeight="1" x14ac:dyDescent="0.3">
      <c r="B51" s="211"/>
      <c r="C51" s="213"/>
      <c r="D51" s="213"/>
      <c r="E51" s="213"/>
      <c r="F51" s="213"/>
      <c r="G51" s="213"/>
      <c r="H51" s="213"/>
      <c r="I51" s="213"/>
      <c r="J51" s="213"/>
      <c r="K51" s="212"/>
    </row>
    <row r="52" spans="2:11" ht="15" customHeight="1" x14ac:dyDescent="0.3">
      <c r="B52" s="211"/>
      <c r="C52" s="341" t="s">
        <v>410</v>
      </c>
      <c r="D52" s="341"/>
      <c r="E52" s="341"/>
      <c r="F52" s="341"/>
      <c r="G52" s="341"/>
      <c r="H52" s="341"/>
      <c r="I52" s="341"/>
      <c r="J52" s="341"/>
      <c r="K52" s="212"/>
    </row>
    <row r="53" spans="2:11" ht="15" customHeight="1" x14ac:dyDescent="0.3">
      <c r="B53" s="211"/>
      <c r="C53" s="341" t="s">
        <v>411</v>
      </c>
      <c r="D53" s="341"/>
      <c r="E53" s="341"/>
      <c r="F53" s="341"/>
      <c r="G53" s="341"/>
      <c r="H53" s="341"/>
      <c r="I53" s="341"/>
      <c r="J53" s="341"/>
      <c r="K53" s="212"/>
    </row>
    <row r="54" spans="2:11" ht="12.75" customHeight="1" x14ac:dyDescent="0.3">
      <c r="B54" s="211"/>
      <c r="C54" s="214"/>
      <c r="D54" s="214"/>
      <c r="E54" s="214"/>
      <c r="F54" s="214"/>
      <c r="G54" s="214"/>
      <c r="H54" s="214"/>
      <c r="I54" s="214"/>
      <c r="J54" s="214"/>
      <c r="K54" s="212"/>
    </row>
    <row r="55" spans="2:11" ht="15" customHeight="1" x14ac:dyDescent="0.3">
      <c r="B55" s="211"/>
      <c r="C55" s="341" t="s">
        <v>412</v>
      </c>
      <c r="D55" s="341"/>
      <c r="E55" s="341"/>
      <c r="F55" s="341"/>
      <c r="G55" s="341"/>
      <c r="H55" s="341"/>
      <c r="I55" s="341"/>
      <c r="J55" s="341"/>
      <c r="K55" s="212"/>
    </row>
    <row r="56" spans="2:11" ht="15" customHeight="1" x14ac:dyDescent="0.3">
      <c r="B56" s="211"/>
      <c r="C56" s="216"/>
      <c r="D56" s="341" t="s">
        <v>413</v>
      </c>
      <c r="E56" s="341"/>
      <c r="F56" s="341"/>
      <c r="G56" s="341"/>
      <c r="H56" s="341"/>
      <c r="I56" s="341"/>
      <c r="J56" s="341"/>
      <c r="K56" s="212"/>
    </row>
    <row r="57" spans="2:11" ht="15" customHeight="1" x14ac:dyDescent="0.3">
      <c r="B57" s="211"/>
      <c r="C57" s="216"/>
      <c r="D57" s="341" t="s">
        <v>414</v>
      </c>
      <c r="E57" s="341"/>
      <c r="F57" s="341"/>
      <c r="G57" s="341"/>
      <c r="H57" s="341"/>
      <c r="I57" s="341"/>
      <c r="J57" s="341"/>
      <c r="K57" s="212"/>
    </row>
    <row r="58" spans="2:11" ht="15" customHeight="1" x14ac:dyDescent="0.3">
      <c r="B58" s="211"/>
      <c r="C58" s="216"/>
      <c r="D58" s="341" t="s">
        <v>415</v>
      </c>
      <c r="E58" s="341"/>
      <c r="F58" s="341"/>
      <c r="G58" s="341"/>
      <c r="H58" s="341"/>
      <c r="I58" s="341"/>
      <c r="J58" s="341"/>
      <c r="K58" s="212"/>
    </row>
    <row r="59" spans="2:11" ht="15" customHeight="1" x14ac:dyDescent="0.3">
      <c r="B59" s="211"/>
      <c r="C59" s="216"/>
      <c r="D59" s="341" t="s">
        <v>416</v>
      </c>
      <c r="E59" s="341"/>
      <c r="F59" s="341"/>
      <c r="G59" s="341"/>
      <c r="H59" s="341"/>
      <c r="I59" s="341"/>
      <c r="J59" s="341"/>
      <c r="K59" s="212"/>
    </row>
    <row r="60" spans="2:11" ht="15" customHeight="1" x14ac:dyDescent="0.3">
      <c r="B60" s="211"/>
      <c r="C60" s="216"/>
      <c r="D60" s="343" t="s">
        <v>417</v>
      </c>
      <c r="E60" s="343"/>
      <c r="F60" s="343"/>
      <c r="G60" s="343"/>
      <c r="H60" s="343"/>
      <c r="I60" s="343"/>
      <c r="J60" s="343"/>
      <c r="K60" s="212"/>
    </row>
    <row r="61" spans="2:11" ht="15" customHeight="1" x14ac:dyDescent="0.3">
      <c r="B61" s="211"/>
      <c r="C61" s="216"/>
      <c r="D61" s="341" t="s">
        <v>418</v>
      </c>
      <c r="E61" s="341"/>
      <c r="F61" s="341"/>
      <c r="G61" s="341"/>
      <c r="H61" s="341"/>
      <c r="I61" s="341"/>
      <c r="J61" s="341"/>
      <c r="K61" s="212"/>
    </row>
    <row r="62" spans="2:11" ht="12.75" customHeight="1" x14ac:dyDescent="0.3">
      <c r="B62" s="211"/>
      <c r="C62" s="216"/>
      <c r="D62" s="216"/>
      <c r="E62" s="219"/>
      <c r="F62" s="216"/>
      <c r="G62" s="216"/>
      <c r="H62" s="216"/>
      <c r="I62" s="216"/>
      <c r="J62" s="216"/>
      <c r="K62" s="212"/>
    </row>
    <row r="63" spans="2:11" ht="15" customHeight="1" x14ac:dyDescent="0.3">
      <c r="B63" s="211"/>
      <c r="C63" s="216"/>
      <c r="D63" s="341" t="s">
        <v>419</v>
      </c>
      <c r="E63" s="341"/>
      <c r="F63" s="341"/>
      <c r="G63" s="341"/>
      <c r="H63" s="341"/>
      <c r="I63" s="341"/>
      <c r="J63" s="341"/>
      <c r="K63" s="212"/>
    </row>
    <row r="64" spans="2:11" ht="15" customHeight="1" x14ac:dyDescent="0.3">
      <c r="B64" s="211"/>
      <c r="C64" s="216"/>
      <c r="D64" s="343" t="s">
        <v>420</v>
      </c>
      <c r="E64" s="343"/>
      <c r="F64" s="343"/>
      <c r="G64" s="343"/>
      <c r="H64" s="343"/>
      <c r="I64" s="343"/>
      <c r="J64" s="343"/>
      <c r="K64" s="212"/>
    </row>
    <row r="65" spans="2:11" ht="15" customHeight="1" x14ac:dyDescent="0.3">
      <c r="B65" s="211"/>
      <c r="C65" s="216"/>
      <c r="D65" s="341" t="s">
        <v>421</v>
      </c>
      <c r="E65" s="341"/>
      <c r="F65" s="341"/>
      <c r="G65" s="341"/>
      <c r="H65" s="341"/>
      <c r="I65" s="341"/>
      <c r="J65" s="341"/>
      <c r="K65" s="212"/>
    </row>
    <row r="66" spans="2:11" ht="15" customHeight="1" x14ac:dyDescent="0.3">
      <c r="B66" s="211"/>
      <c r="C66" s="216"/>
      <c r="D66" s="341" t="s">
        <v>422</v>
      </c>
      <c r="E66" s="341"/>
      <c r="F66" s="341"/>
      <c r="G66" s="341"/>
      <c r="H66" s="341"/>
      <c r="I66" s="341"/>
      <c r="J66" s="341"/>
      <c r="K66" s="212"/>
    </row>
    <row r="67" spans="2:11" ht="15" customHeight="1" x14ac:dyDescent="0.3">
      <c r="B67" s="211"/>
      <c r="C67" s="216"/>
      <c r="D67" s="341" t="s">
        <v>423</v>
      </c>
      <c r="E67" s="341"/>
      <c r="F67" s="341"/>
      <c r="G67" s="341"/>
      <c r="H67" s="341"/>
      <c r="I67" s="341"/>
      <c r="J67" s="341"/>
      <c r="K67" s="212"/>
    </row>
    <row r="68" spans="2:11" ht="15" customHeight="1" x14ac:dyDescent="0.3">
      <c r="B68" s="211"/>
      <c r="C68" s="216"/>
      <c r="D68" s="341" t="s">
        <v>424</v>
      </c>
      <c r="E68" s="341"/>
      <c r="F68" s="341"/>
      <c r="G68" s="341"/>
      <c r="H68" s="341"/>
      <c r="I68" s="341"/>
      <c r="J68" s="341"/>
      <c r="K68" s="212"/>
    </row>
    <row r="69" spans="2:11" ht="12.75" customHeight="1" x14ac:dyDescent="0.3">
      <c r="B69" s="220"/>
      <c r="C69" s="221"/>
      <c r="D69" s="221"/>
      <c r="E69" s="221"/>
      <c r="F69" s="221"/>
      <c r="G69" s="221"/>
      <c r="H69" s="221"/>
      <c r="I69" s="221"/>
      <c r="J69" s="221"/>
      <c r="K69" s="222"/>
    </row>
    <row r="70" spans="2:11" ht="18.75" customHeight="1" x14ac:dyDescent="0.3">
      <c r="B70" s="223"/>
      <c r="C70" s="223"/>
      <c r="D70" s="223"/>
      <c r="E70" s="223"/>
      <c r="F70" s="223"/>
      <c r="G70" s="223"/>
      <c r="H70" s="223"/>
      <c r="I70" s="223"/>
      <c r="J70" s="223"/>
      <c r="K70" s="224"/>
    </row>
    <row r="71" spans="2:11" ht="18.75" customHeight="1" x14ac:dyDescent="0.3">
      <c r="B71" s="224"/>
      <c r="C71" s="224"/>
      <c r="D71" s="224"/>
      <c r="E71" s="224"/>
      <c r="F71" s="224"/>
      <c r="G71" s="224"/>
      <c r="H71" s="224"/>
      <c r="I71" s="224"/>
      <c r="J71" s="224"/>
      <c r="K71" s="224"/>
    </row>
    <row r="72" spans="2:11" ht="7.5" customHeight="1" x14ac:dyDescent="0.3">
      <c r="B72" s="225"/>
      <c r="C72" s="226"/>
      <c r="D72" s="226"/>
      <c r="E72" s="226"/>
      <c r="F72" s="226"/>
      <c r="G72" s="226"/>
      <c r="H72" s="226"/>
      <c r="I72" s="226"/>
      <c r="J72" s="226"/>
      <c r="K72" s="227"/>
    </row>
    <row r="73" spans="2:11" ht="45" customHeight="1" x14ac:dyDescent="0.3">
      <c r="B73" s="228"/>
      <c r="C73" s="344" t="s">
        <v>103</v>
      </c>
      <c r="D73" s="344"/>
      <c r="E73" s="344"/>
      <c r="F73" s="344"/>
      <c r="G73" s="344"/>
      <c r="H73" s="344"/>
      <c r="I73" s="344"/>
      <c r="J73" s="344"/>
      <c r="K73" s="229"/>
    </row>
    <row r="74" spans="2:11" ht="17.25" customHeight="1" x14ac:dyDescent="0.3">
      <c r="B74" s="228"/>
      <c r="C74" s="230" t="s">
        <v>425</v>
      </c>
      <c r="D74" s="230"/>
      <c r="E74" s="230"/>
      <c r="F74" s="230" t="s">
        <v>426</v>
      </c>
      <c r="G74" s="231"/>
      <c r="H74" s="230" t="s">
        <v>119</v>
      </c>
      <c r="I74" s="230" t="s">
        <v>55</v>
      </c>
      <c r="J74" s="230" t="s">
        <v>427</v>
      </c>
      <c r="K74" s="229"/>
    </row>
    <row r="75" spans="2:11" ht="17.25" customHeight="1" x14ac:dyDescent="0.3">
      <c r="B75" s="228"/>
      <c r="C75" s="232" t="s">
        <v>428</v>
      </c>
      <c r="D75" s="232"/>
      <c r="E75" s="232"/>
      <c r="F75" s="233" t="s">
        <v>429</v>
      </c>
      <c r="G75" s="234"/>
      <c r="H75" s="232"/>
      <c r="I75" s="232"/>
      <c r="J75" s="232" t="s">
        <v>430</v>
      </c>
      <c r="K75" s="229"/>
    </row>
    <row r="76" spans="2:11" ht="5.25" customHeight="1" x14ac:dyDescent="0.3">
      <c r="B76" s="228"/>
      <c r="C76" s="235"/>
      <c r="D76" s="235"/>
      <c r="E76" s="235"/>
      <c r="F76" s="235"/>
      <c r="G76" s="236"/>
      <c r="H76" s="235"/>
      <c r="I76" s="235"/>
      <c r="J76" s="235"/>
      <c r="K76" s="229"/>
    </row>
    <row r="77" spans="2:11" ht="15" customHeight="1" x14ac:dyDescent="0.3">
      <c r="B77" s="228"/>
      <c r="C77" s="218" t="s">
        <v>51</v>
      </c>
      <c r="D77" s="235"/>
      <c r="E77" s="235"/>
      <c r="F77" s="237" t="s">
        <v>431</v>
      </c>
      <c r="G77" s="236"/>
      <c r="H77" s="218" t="s">
        <v>432</v>
      </c>
      <c r="I77" s="218" t="s">
        <v>433</v>
      </c>
      <c r="J77" s="218">
        <v>20</v>
      </c>
      <c r="K77" s="229"/>
    </row>
    <row r="78" spans="2:11" ht="15" customHeight="1" x14ac:dyDescent="0.3">
      <c r="B78" s="228"/>
      <c r="C78" s="218" t="s">
        <v>434</v>
      </c>
      <c r="D78" s="218"/>
      <c r="E78" s="218"/>
      <c r="F78" s="237" t="s">
        <v>431</v>
      </c>
      <c r="G78" s="236"/>
      <c r="H78" s="218" t="s">
        <v>435</v>
      </c>
      <c r="I78" s="218" t="s">
        <v>433</v>
      </c>
      <c r="J78" s="218">
        <v>120</v>
      </c>
      <c r="K78" s="229"/>
    </row>
    <row r="79" spans="2:11" ht="15" customHeight="1" x14ac:dyDescent="0.3">
      <c r="B79" s="238"/>
      <c r="C79" s="218" t="s">
        <v>436</v>
      </c>
      <c r="D79" s="218"/>
      <c r="E79" s="218"/>
      <c r="F79" s="237" t="s">
        <v>437</v>
      </c>
      <c r="G79" s="236"/>
      <c r="H79" s="218" t="s">
        <v>438</v>
      </c>
      <c r="I79" s="218" t="s">
        <v>433</v>
      </c>
      <c r="J79" s="218">
        <v>50</v>
      </c>
      <c r="K79" s="229"/>
    </row>
    <row r="80" spans="2:11" ht="15" customHeight="1" x14ac:dyDescent="0.3">
      <c r="B80" s="238"/>
      <c r="C80" s="218" t="s">
        <v>439</v>
      </c>
      <c r="D80" s="218"/>
      <c r="E80" s="218"/>
      <c r="F80" s="237" t="s">
        <v>431</v>
      </c>
      <c r="G80" s="236"/>
      <c r="H80" s="218" t="s">
        <v>440</v>
      </c>
      <c r="I80" s="218" t="s">
        <v>441</v>
      </c>
      <c r="J80" s="218"/>
      <c r="K80" s="229"/>
    </row>
    <row r="81" spans="2:11" ht="15" customHeight="1" x14ac:dyDescent="0.3">
      <c r="B81" s="238"/>
      <c r="C81" s="218" t="s">
        <v>442</v>
      </c>
      <c r="D81" s="218"/>
      <c r="E81" s="218"/>
      <c r="F81" s="237" t="s">
        <v>437</v>
      </c>
      <c r="G81" s="218"/>
      <c r="H81" s="218" t="s">
        <v>443</v>
      </c>
      <c r="I81" s="218" t="s">
        <v>433</v>
      </c>
      <c r="J81" s="218">
        <v>15</v>
      </c>
      <c r="K81" s="229"/>
    </row>
    <row r="82" spans="2:11" ht="15" customHeight="1" x14ac:dyDescent="0.3">
      <c r="B82" s="238"/>
      <c r="C82" s="218" t="s">
        <v>444</v>
      </c>
      <c r="D82" s="218"/>
      <c r="E82" s="218"/>
      <c r="F82" s="237" t="s">
        <v>437</v>
      </c>
      <c r="G82" s="218"/>
      <c r="H82" s="218" t="s">
        <v>445</v>
      </c>
      <c r="I82" s="218" t="s">
        <v>433</v>
      </c>
      <c r="J82" s="218">
        <v>15</v>
      </c>
      <c r="K82" s="229"/>
    </row>
    <row r="83" spans="2:11" ht="15" customHeight="1" x14ac:dyDescent="0.3">
      <c r="B83" s="238"/>
      <c r="C83" s="218" t="s">
        <v>446</v>
      </c>
      <c r="D83" s="218"/>
      <c r="E83" s="218"/>
      <c r="F83" s="237" t="s">
        <v>437</v>
      </c>
      <c r="G83" s="218"/>
      <c r="H83" s="218" t="s">
        <v>447</v>
      </c>
      <c r="I83" s="218" t="s">
        <v>433</v>
      </c>
      <c r="J83" s="218">
        <v>20</v>
      </c>
      <c r="K83" s="229"/>
    </row>
    <row r="84" spans="2:11" ht="15" customHeight="1" x14ac:dyDescent="0.3">
      <c r="B84" s="238"/>
      <c r="C84" s="218" t="s">
        <v>448</v>
      </c>
      <c r="D84" s="218"/>
      <c r="E84" s="218"/>
      <c r="F84" s="237" t="s">
        <v>437</v>
      </c>
      <c r="G84" s="218"/>
      <c r="H84" s="218" t="s">
        <v>449</v>
      </c>
      <c r="I84" s="218" t="s">
        <v>433</v>
      </c>
      <c r="J84" s="218">
        <v>20</v>
      </c>
      <c r="K84" s="229"/>
    </row>
    <row r="85" spans="2:11" ht="15" customHeight="1" x14ac:dyDescent="0.3">
      <c r="B85" s="238"/>
      <c r="C85" s="218" t="s">
        <v>450</v>
      </c>
      <c r="D85" s="218"/>
      <c r="E85" s="218"/>
      <c r="F85" s="237" t="s">
        <v>437</v>
      </c>
      <c r="G85" s="236"/>
      <c r="H85" s="218" t="s">
        <v>451</v>
      </c>
      <c r="I85" s="218" t="s">
        <v>433</v>
      </c>
      <c r="J85" s="218">
        <v>50</v>
      </c>
      <c r="K85" s="229"/>
    </row>
    <row r="86" spans="2:11" ht="15" customHeight="1" x14ac:dyDescent="0.3">
      <c r="B86" s="238"/>
      <c r="C86" s="218" t="s">
        <v>452</v>
      </c>
      <c r="D86" s="218"/>
      <c r="E86" s="218"/>
      <c r="F86" s="237" t="s">
        <v>437</v>
      </c>
      <c r="G86" s="236"/>
      <c r="H86" s="218" t="s">
        <v>453</v>
      </c>
      <c r="I86" s="218" t="s">
        <v>433</v>
      </c>
      <c r="J86" s="218">
        <v>20</v>
      </c>
      <c r="K86" s="229"/>
    </row>
    <row r="87" spans="2:11" ht="15" customHeight="1" x14ac:dyDescent="0.3">
      <c r="B87" s="238"/>
      <c r="C87" s="218" t="s">
        <v>454</v>
      </c>
      <c r="D87" s="218"/>
      <c r="E87" s="218"/>
      <c r="F87" s="237" t="s">
        <v>437</v>
      </c>
      <c r="G87" s="236"/>
      <c r="H87" s="218" t="s">
        <v>455</v>
      </c>
      <c r="I87" s="218" t="s">
        <v>433</v>
      </c>
      <c r="J87" s="218">
        <v>20</v>
      </c>
      <c r="K87" s="229"/>
    </row>
    <row r="88" spans="2:11" ht="15" customHeight="1" x14ac:dyDescent="0.3">
      <c r="B88" s="238"/>
      <c r="C88" s="218" t="s">
        <v>456</v>
      </c>
      <c r="D88" s="218"/>
      <c r="E88" s="218"/>
      <c r="F88" s="237" t="s">
        <v>437</v>
      </c>
      <c r="G88" s="236"/>
      <c r="H88" s="218" t="s">
        <v>457</v>
      </c>
      <c r="I88" s="218" t="s">
        <v>433</v>
      </c>
      <c r="J88" s="218">
        <v>50</v>
      </c>
      <c r="K88" s="229"/>
    </row>
    <row r="89" spans="2:11" ht="15" customHeight="1" x14ac:dyDescent="0.3">
      <c r="B89" s="238"/>
      <c r="C89" s="218" t="s">
        <v>458</v>
      </c>
      <c r="D89" s="218"/>
      <c r="E89" s="218"/>
      <c r="F89" s="237" t="s">
        <v>437</v>
      </c>
      <c r="G89" s="236"/>
      <c r="H89" s="218" t="s">
        <v>458</v>
      </c>
      <c r="I89" s="218" t="s">
        <v>433</v>
      </c>
      <c r="J89" s="218">
        <v>50</v>
      </c>
      <c r="K89" s="229"/>
    </row>
    <row r="90" spans="2:11" ht="15" customHeight="1" x14ac:dyDescent="0.3">
      <c r="B90" s="238"/>
      <c r="C90" s="218" t="s">
        <v>124</v>
      </c>
      <c r="D90" s="218"/>
      <c r="E90" s="218"/>
      <c r="F90" s="237" t="s">
        <v>437</v>
      </c>
      <c r="G90" s="236"/>
      <c r="H90" s="218" t="s">
        <v>459</v>
      </c>
      <c r="I90" s="218" t="s">
        <v>433</v>
      </c>
      <c r="J90" s="218">
        <v>255</v>
      </c>
      <c r="K90" s="229"/>
    </row>
    <row r="91" spans="2:11" ht="15" customHeight="1" x14ac:dyDescent="0.3">
      <c r="B91" s="238"/>
      <c r="C91" s="218" t="s">
        <v>460</v>
      </c>
      <c r="D91" s="218"/>
      <c r="E91" s="218"/>
      <c r="F91" s="237" t="s">
        <v>431</v>
      </c>
      <c r="G91" s="236"/>
      <c r="H91" s="218" t="s">
        <v>461</v>
      </c>
      <c r="I91" s="218" t="s">
        <v>462</v>
      </c>
      <c r="J91" s="218"/>
      <c r="K91" s="229"/>
    </row>
    <row r="92" spans="2:11" ht="15" customHeight="1" x14ac:dyDescent="0.3">
      <c r="B92" s="238"/>
      <c r="C92" s="218" t="s">
        <v>463</v>
      </c>
      <c r="D92" s="218"/>
      <c r="E92" s="218"/>
      <c r="F92" s="237" t="s">
        <v>431</v>
      </c>
      <c r="G92" s="236"/>
      <c r="H92" s="218" t="s">
        <v>464</v>
      </c>
      <c r="I92" s="218" t="s">
        <v>465</v>
      </c>
      <c r="J92" s="218"/>
      <c r="K92" s="229"/>
    </row>
    <row r="93" spans="2:11" ht="15" customHeight="1" x14ac:dyDescent="0.3">
      <c r="B93" s="238"/>
      <c r="C93" s="218" t="s">
        <v>466</v>
      </c>
      <c r="D93" s="218"/>
      <c r="E93" s="218"/>
      <c r="F93" s="237" t="s">
        <v>431</v>
      </c>
      <c r="G93" s="236"/>
      <c r="H93" s="218" t="s">
        <v>466</v>
      </c>
      <c r="I93" s="218" t="s">
        <v>465</v>
      </c>
      <c r="J93" s="218"/>
      <c r="K93" s="229"/>
    </row>
    <row r="94" spans="2:11" ht="15" customHeight="1" x14ac:dyDescent="0.3">
      <c r="B94" s="238"/>
      <c r="C94" s="218" t="s">
        <v>36</v>
      </c>
      <c r="D94" s="218"/>
      <c r="E94" s="218"/>
      <c r="F94" s="237" t="s">
        <v>431</v>
      </c>
      <c r="G94" s="236"/>
      <c r="H94" s="218" t="s">
        <v>467</v>
      </c>
      <c r="I94" s="218" t="s">
        <v>465</v>
      </c>
      <c r="J94" s="218"/>
      <c r="K94" s="229"/>
    </row>
    <row r="95" spans="2:11" ht="15" customHeight="1" x14ac:dyDescent="0.3">
      <c r="B95" s="238"/>
      <c r="C95" s="218" t="s">
        <v>46</v>
      </c>
      <c r="D95" s="218"/>
      <c r="E95" s="218"/>
      <c r="F95" s="237" t="s">
        <v>431</v>
      </c>
      <c r="G95" s="236"/>
      <c r="H95" s="218" t="s">
        <v>468</v>
      </c>
      <c r="I95" s="218" t="s">
        <v>465</v>
      </c>
      <c r="J95" s="218"/>
      <c r="K95" s="229"/>
    </row>
    <row r="96" spans="2:11" ht="15" customHeight="1" x14ac:dyDescent="0.3">
      <c r="B96" s="239"/>
      <c r="C96" s="240"/>
      <c r="D96" s="240"/>
      <c r="E96" s="240"/>
      <c r="F96" s="240"/>
      <c r="G96" s="240"/>
      <c r="H96" s="240"/>
      <c r="I96" s="240"/>
      <c r="J96" s="240"/>
      <c r="K96" s="241"/>
    </row>
    <row r="97" spans="2:11" ht="18.75" customHeight="1" x14ac:dyDescent="0.3">
      <c r="B97" s="242"/>
      <c r="C97" s="243"/>
      <c r="D97" s="243"/>
      <c r="E97" s="243"/>
      <c r="F97" s="243"/>
      <c r="G97" s="243"/>
      <c r="H97" s="243"/>
      <c r="I97" s="243"/>
      <c r="J97" s="243"/>
      <c r="K97" s="242"/>
    </row>
    <row r="98" spans="2:11" ht="18.75" customHeight="1" x14ac:dyDescent="0.3">
      <c r="B98" s="224"/>
      <c r="C98" s="224"/>
      <c r="D98" s="224"/>
      <c r="E98" s="224"/>
      <c r="F98" s="224"/>
      <c r="G98" s="224"/>
      <c r="H98" s="224"/>
      <c r="I98" s="224"/>
      <c r="J98" s="224"/>
      <c r="K98" s="224"/>
    </row>
    <row r="99" spans="2:11" ht="7.5" customHeight="1" x14ac:dyDescent="0.3">
      <c r="B99" s="225"/>
      <c r="C99" s="226"/>
      <c r="D99" s="226"/>
      <c r="E99" s="226"/>
      <c r="F99" s="226"/>
      <c r="G99" s="226"/>
      <c r="H99" s="226"/>
      <c r="I99" s="226"/>
      <c r="J99" s="226"/>
      <c r="K99" s="227"/>
    </row>
    <row r="100" spans="2:11" ht="45" customHeight="1" x14ac:dyDescent="0.3">
      <c r="B100" s="228"/>
      <c r="C100" s="344" t="s">
        <v>469</v>
      </c>
      <c r="D100" s="344"/>
      <c r="E100" s="344"/>
      <c r="F100" s="344"/>
      <c r="G100" s="344"/>
      <c r="H100" s="344"/>
      <c r="I100" s="344"/>
      <c r="J100" s="344"/>
      <c r="K100" s="229"/>
    </row>
    <row r="101" spans="2:11" ht="17.25" customHeight="1" x14ac:dyDescent="0.3">
      <c r="B101" s="228"/>
      <c r="C101" s="230" t="s">
        <v>425</v>
      </c>
      <c r="D101" s="230"/>
      <c r="E101" s="230"/>
      <c r="F101" s="230" t="s">
        <v>426</v>
      </c>
      <c r="G101" s="231"/>
      <c r="H101" s="230" t="s">
        <v>119</v>
      </c>
      <c r="I101" s="230" t="s">
        <v>55</v>
      </c>
      <c r="J101" s="230" t="s">
        <v>427</v>
      </c>
      <c r="K101" s="229"/>
    </row>
    <row r="102" spans="2:11" ht="17.25" customHeight="1" x14ac:dyDescent="0.3">
      <c r="B102" s="228"/>
      <c r="C102" s="232" t="s">
        <v>428</v>
      </c>
      <c r="D102" s="232"/>
      <c r="E102" s="232"/>
      <c r="F102" s="233" t="s">
        <v>429</v>
      </c>
      <c r="G102" s="234"/>
      <c r="H102" s="232"/>
      <c r="I102" s="232"/>
      <c r="J102" s="232" t="s">
        <v>430</v>
      </c>
      <c r="K102" s="229"/>
    </row>
    <row r="103" spans="2:11" ht="5.25" customHeight="1" x14ac:dyDescent="0.3">
      <c r="B103" s="228"/>
      <c r="C103" s="230"/>
      <c r="D103" s="230"/>
      <c r="E103" s="230"/>
      <c r="F103" s="230"/>
      <c r="G103" s="244"/>
      <c r="H103" s="230"/>
      <c r="I103" s="230"/>
      <c r="J103" s="230"/>
      <c r="K103" s="229"/>
    </row>
    <row r="104" spans="2:11" ht="15" customHeight="1" x14ac:dyDescent="0.3">
      <c r="B104" s="228"/>
      <c r="C104" s="218" t="s">
        <v>51</v>
      </c>
      <c r="D104" s="235"/>
      <c r="E104" s="235"/>
      <c r="F104" s="237" t="s">
        <v>431</v>
      </c>
      <c r="G104" s="244"/>
      <c r="H104" s="218" t="s">
        <v>470</v>
      </c>
      <c r="I104" s="218" t="s">
        <v>433</v>
      </c>
      <c r="J104" s="218">
        <v>20</v>
      </c>
      <c r="K104" s="229"/>
    </row>
    <row r="105" spans="2:11" ht="15" customHeight="1" x14ac:dyDescent="0.3">
      <c r="B105" s="228"/>
      <c r="C105" s="218" t="s">
        <v>434</v>
      </c>
      <c r="D105" s="218"/>
      <c r="E105" s="218"/>
      <c r="F105" s="237" t="s">
        <v>431</v>
      </c>
      <c r="G105" s="218"/>
      <c r="H105" s="218" t="s">
        <v>470</v>
      </c>
      <c r="I105" s="218" t="s">
        <v>433</v>
      </c>
      <c r="J105" s="218">
        <v>120</v>
      </c>
      <c r="K105" s="229"/>
    </row>
    <row r="106" spans="2:11" ht="15" customHeight="1" x14ac:dyDescent="0.3">
      <c r="B106" s="238"/>
      <c r="C106" s="218" t="s">
        <v>436</v>
      </c>
      <c r="D106" s="218"/>
      <c r="E106" s="218"/>
      <c r="F106" s="237" t="s">
        <v>437</v>
      </c>
      <c r="G106" s="218"/>
      <c r="H106" s="218" t="s">
        <v>470</v>
      </c>
      <c r="I106" s="218" t="s">
        <v>433</v>
      </c>
      <c r="J106" s="218">
        <v>50</v>
      </c>
      <c r="K106" s="229"/>
    </row>
    <row r="107" spans="2:11" ht="15" customHeight="1" x14ac:dyDescent="0.3">
      <c r="B107" s="238"/>
      <c r="C107" s="218" t="s">
        <v>439</v>
      </c>
      <c r="D107" s="218"/>
      <c r="E107" s="218"/>
      <c r="F107" s="237" t="s">
        <v>431</v>
      </c>
      <c r="G107" s="218"/>
      <c r="H107" s="218" t="s">
        <v>470</v>
      </c>
      <c r="I107" s="218" t="s">
        <v>441</v>
      </c>
      <c r="J107" s="218"/>
      <c r="K107" s="229"/>
    </row>
    <row r="108" spans="2:11" ht="15" customHeight="1" x14ac:dyDescent="0.3">
      <c r="B108" s="238"/>
      <c r="C108" s="218" t="s">
        <v>450</v>
      </c>
      <c r="D108" s="218"/>
      <c r="E108" s="218"/>
      <c r="F108" s="237" t="s">
        <v>437</v>
      </c>
      <c r="G108" s="218"/>
      <c r="H108" s="218" t="s">
        <v>470</v>
      </c>
      <c r="I108" s="218" t="s">
        <v>433</v>
      </c>
      <c r="J108" s="218">
        <v>50</v>
      </c>
      <c r="K108" s="229"/>
    </row>
    <row r="109" spans="2:11" ht="15" customHeight="1" x14ac:dyDescent="0.3">
      <c r="B109" s="238"/>
      <c r="C109" s="218" t="s">
        <v>458</v>
      </c>
      <c r="D109" s="218"/>
      <c r="E109" s="218"/>
      <c r="F109" s="237" t="s">
        <v>437</v>
      </c>
      <c r="G109" s="218"/>
      <c r="H109" s="218" t="s">
        <v>470</v>
      </c>
      <c r="I109" s="218" t="s">
        <v>433</v>
      </c>
      <c r="J109" s="218">
        <v>50</v>
      </c>
      <c r="K109" s="229"/>
    </row>
    <row r="110" spans="2:11" ht="15" customHeight="1" x14ac:dyDescent="0.3">
      <c r="B110" s="238"/>
      <c r="C110" s="218" t="s">
        <v>456</v>
      </c>
      <c r="D110" s="218"/>
      <c r="E110" s="218"/>
      <c r="F110" s="237" t="s">
        <v>437</v>
      </c>
      <c r="G110" s="218"/>
      <c r="H110" s="218" t="s">
        <v>470</v>
      </c>
      <c r="I110" s="218" t="s">
        <v>433</v>
      </c>
      <c r="J110" s="218">
        <v>50</v>
      </c>
      <c r="K110" s="229"/>
    </row>
    <row r="111" spans="2:11" ht="15" customHeight="1" x14ac:dyDescent="0.3">
      <c r="B111" s="238"/>
      <c r="C111" s="218" t="s">
        <v>51</v>
      </c>
      <c r="D111" s="218"/>
      <c r="E111" s="218"/>
      <c r="F111" s="237" t="s">
        <v>431</v>
      </c>
      <c r="G111" s="218"/>
      <c r="H111" s="218" t="s">
        <v>471</v>
      </c>
      <c r="I111" s="218" t="s">
        <v>433</v>
      </c>
      <c r="J111" s="218">
        <v>20</v>
      </c>
      <c r="K111" s="229"/>
    </row>
    <row r="112" spans="2:11" ht="15" customHeight="1" x14ac:dyDescent="0.3">
      <c r="B112" s="238"/>
      <c r="C112" s="218" t="s">
        <v>472</v>
      </c>
      <c r="D112" s="218"/>
      <c r="E112" s="218"/>
      <c r="F112" s="237" t="s">
        <v>431</v>
      </c>
      <c r="G112" s="218"/>
      <c r="H112" s="218" t="s">
        <v>473</v>
      </c>
      <c r="I112" s="218" t="s">
        <v>433</v>
      </c>
      <c r="J112" s="218">
        <v>120</v>
      </c>
      <c r="K112" s="229"/>
    </row>
    <row r="113" spans="2:11" ht="15" customHeight="1" x14ac:dyDescent="0.3">
      <c r="B113" s="238"/>
      <c r="C113" s="218" t="s">
        <v>36</v>
      </c>
      <c r="D113" s="218"/>
      <c r="E113" s="218"/>
      <c r="F113" s="237" t="s">
        <v>431</v>
      </c>
      <c r="G113" s="218"/>
      <c r="H113" s="218" t="s">
        <v>474</v>
      </c>
      <c r="I113" s="218" t="s">
        <v>465</v>
      </c>
      <c r="J113" s="218"/>
      <c r="K113" s="229"/>
    </row>
    <row r="114" spans="2:11" ht="15" customHeight="1" x14ac:dyDescent="0.3">
      <c r="B114" s="238"/>
      <c r="C114" s="218" t="s">
        <v>46</v>
      </c>
      <c r="D114" s="218"/>
      <c r="E114" s="218"/>
      <c r="F114" s="237" t="s">
        <v>431</v>
      </c>
      <c r="G114" s="218"/>
      <c r="H114" s="218" t="s">
        <v>475</v>
      </c>
      <c r="I114" s="218" t="s">
        <v>465</v>
      </c>
      <c r="J114" s="218"/>
      <c r="K114" s="229"/>
    </row>
    <row r="115" spans="2:11" ht="15" customHeight="1" x14ac:dyDescent="0.3">
      <c r="B115" s="238"/>
      <c r="C115" s="218" t="s">
        <v>55</v>
      </c>
      <c r="D115" s="218"/>
      <c r="E115" s="218"/>
      <c r="F115" s="237" t="s">
        <v>431</v>
      </c>
      <c r="G115" s="218"/>
      <c r="H115" s="218" t="s">
        <v>476</v>
      </c>
      <c r="I115" s="218" t="s">
        <v>477</v>
      </c>
      <c r="J115" s="218"/>
      <c r="K115" s="229"/>
    </row>
    <row r="116" spans="2:11" ht="15" customHeight="1" x14ac:dyDescent="0.3">
      <c r="B116" s="239"/>
      <c r="C116" s="245"/>
      <c r="D116" s="245"/>
      <c r="E116" s="245"/>
      <c r="F116" s="245"/>
      <c r="G116" s="245"/>
      <c r="H116" s="245"/>
      <c r="I116" s="245"/>
      <c r="J116" s="245"/>
      <c r="K116" s="241"/>
    </row>
    <row r="117" spans="2:11" ht="18.75" customHeight="1" x14ac:dyDescent="0.3">
      <c r="B117" s="246"/>
      <c r="C117" s="214"/>
      <c r="D117" s="214"/>
      <c r="E117" s="214"/>
      <c r="F117" s="247"/>
      <c r="G117" s="214"/>
      <c r="H117" s="214"/>
      <c r="I117" s="214"/>
      <c r="J117" s="214"/>
      <c r="K117" s="246"/>
    </row>
    <row r="118" spans="2:11" ht="18.75" customHeight="1" x14ac:dyDescent="0.3">
      <c r="B118" s="224"/>
      <c r="C118" s="224"/>
      <c r="D118" s="224"/>
      <c r="E118" s="224"/>
      <c r="F118" s="224"/>
      <c r="G118" s="224"/>
      <c r="H118" s="224"/>
      <c r="I118" s="224"/>
      <c r="J118" s="224"/>
      <c r="K118" s="224"/>
    </row>
    <row r="119" spans="2:11" ht="7.5" customHeight="1" x14ac:dyDescent="0.3">
      <c r="B119" s="248"/>
      <c r="C119" s="249"/>
      <c r="D119" s="249"/>
      <c r="E119" s="249"/>
      <c r="F119" s="249"/>
      <c r="G119" s="249"/>
      <c r="H119" s="249"/>
      <c r="I119" s="249"/>
      <c r="J119" s="249"/>
      <c r="K119" s="250"/>
    </row>
    <row r="120" spans="2:11" ht="45" customHeight="1" x14ac:dyDescent="0.3">
      <c r="B120" s="251"/>
      <c r="C120" s="339" t="s">
        <v>478</v>
      </c>
      <c r="D120" s="339"/>
      <c r="E120" s="339"/>
      <c r="F120" s="339"/>
      <c r="G120" s="339"/>
      <c r="H120" s="339"/>
      <c r="I120" s="339"/>
      <c r="J120" s="339"/>
      <c r="K120" s="252"/>
    </row>
    <row r="121" spans="2:11" ht="17.25" customHeight="1" x14ac:dyDescent="0.3">
      <c r="B121" s="253"/>
      <c r="C121" s="230" t="s">
        <v>425</v>
      </c>
      <c r="D121" s="230"/>
      <c r="E121" s="230"/>
      <c r="F121" s="230" t="s">
        <v>426</v>
      </c>
      <c r="G121" s="231"/>
      <c r="H121" s="230" t="s">
        <v>119</v>
      </c>
      <c r="I121" s="230" t="s">
        <v>55</v>
      </c>
      <c r="J121" s="230" t="s">
        <v>427</v>
      </c>
      <c r="K121" s="254"/>
    </row>
    <row r="122" spans="2:11" ht="17.25" customHeight="1" x14ac:dyDescent="0.3">
      <c r="B122" s="253"/>
      <c r="C122" s="232" t="s">
        <v>428</v>
      </c>
      <c r="D122" s="232"/>
      <c r="E122" s="232"/>
      <c r="F122" s="233" t="s">
        <v>429</v>
      </c>
      <c r="G122" s="234"/>
      <c r="H122" s="232"/>
      <c r="I122" s="232"/>
      <c r="J122" s="232" t="s">
        <v>430</v>
      </c>
      <c r="K122" s="254"/>
    </row>
    <row r="123" spans="2:11" ht="5.25" customHeight="1" x14ac:dyDescent="0.3">
      <c r="B123" s="255"/>
      <c r="C123" s="235"/>
      <c r="D123" s="235"/>
      <c r="E123" s="235"/>
      <c r="F123" s="235"/>
      <c r="G123" s="218"/>
      <c r="H123" s="235"/>
      <c r="I123" s="235"/>
      <c r="J123" s="235"/>
      <c r="K123" s="256"/>
    </row>
    <row r="124" spans="2:11" ht="15" customHeight="1" x14ac:dyDescent="0.3">
      <c r="B124" s="255"/>
      <c r="C124" s="218" t="s">
        <v>434</v>
      </c>
      <c r="D124" s="235"/>
      <c r="E124" s="235"/>
      <c r="F124" s="237" t="s">
        <v>431</v>
      </c>
      <c r="G124" s="218"/>
      <c r="H124" s="218" t="s">
        <v>470</v>
      </c>
      <c r="I124" s="218" t="s">
        <v>433</v>
      </c>
      <c r="J124" s="218">
        <v>120</v>
      </c>
      <c r="K124" s="257"/>
    </row>
    <row r="125" spans="2:11" ht="15" customHeight="1" x14ac:dyDescent="0.3">
      <c r="B125" s="255"/>
      <c r="C125" s="218" t="s">
        <v>479</v>
      </c>
      <c r="D125" s="218"/>
      <c r="E125" s="218"/>
      <c r="F125" s="237" t="s">
        <v>431</v>
      </c>
      <c r="G125" s="218"/>
      <c r="H125" s="218" t="s">
        <v>480</v>
      </c>
      <c r="I125" s="218" t="s">
        <v>433</v>
      </c>
      <c r="J125" s="218" t="s">
        <v>481</v>
      </c>
      <c r="K125" s="257"/>
    </row>
    <row r="126" spans="2:11" ht="15" customHeight="1" x14ac:dyDescent="0.3">
      <c r="B126" s="255"/>
      <c r="C126" s="218" t="s">
        <v>380</v>
      </c>
      <c r="D126" s="218"/>
      <c r="E126" s="218"/>
      <c r="F126" s="237" t="s">
        <v>431</v>
      </c>
      <c r="G126" s="218"/>
      <c r="H126" s="218" t="s">
        <v>482</v>
      </c>
      <c r="I126" s="218" t="s">
        <v>433</v>
      </c>
      <c r="J126" s="218" t="s">
        <v>481</v>
      </c>
      <c r="K126" s="257"/>
    </row>
    <row r="127" spans="2:11" ht="15" customHeight="1" x14ac:dyDescent="0.3">
      <c r="B127" s="255"/>
      <c r="C127" s="218" t="s">
        <v>442</v>
      </c>
      <c r="D127" s="218"/>
      <c r="E127" s="218"/>
      <c r="F127" s="237" t="s">
        <v>437</v>
      </c>
      <c r="G127" s="218"/>
      <c r="H127" s="218" t="s">
        <v>443</v>
      </c>
      <c r="I127" s="218" t="s">
        <v>433</v>
      </c>
      <c r="J127" s="218">
        <v>15</v>
      </c>
      <c r="K127" s="257"/>
    </row>
    <row r="128" spans="2:11" ht="15" customHeight="1" x14ac:dyDescent="0.3">
      <c r="B128" s="255"/>
      <c r="C128" s="218" t="s">
        <v>444</v>
      </c>
      <c r="D128" s="218"/>
      <c r="E128" s="218"/>
      <c r="F128" s="237" t="s">
        <v>437</v>
      </c>
      <c r="G128" s="218"/>
      <c r="H128" s="218" t="s">
        <v>445</v>
      </c>
      <c r="I128" s="218" t="s">
        <v>433</v>
      </c>
      <c r="J128" s="218">
        <v>15</v>
      </c>
      <c r="K128" s="257"/>
    </row>
    <row r="129" spans="2:11" ht="15" customHeight="1" x14ac:dyDescent="0.3">
      <c r="B129" s="255"/>
      <c r="C129" s="218" t="s">
        <v>446</v>
      </c>
      <c r="D129" s="218"/>
      <c r="E129" s="218"/>
      <c r="F129" s="237" t="s">
        <v>437</v>
      </c>
      <c r="G129" s="218"/>
      <c r="H129" s="218" t="s">
        <v>447</v>
      </c>
      <c r="I129" s="218" t="s">
        <v>433</v>
      </c>
      <c r="J129" s="218">
        <v>20</v>
      </c>
      <c r="K129" s="257"/>
    </row>
    <row r="130" spans="2:11" ht="15" customHeight="1" x14ac:dyDescent="0.3">
      <c r="B130" s="255"/>
      <c r="C130" s="218" t="s">
        <v>448</v>
      </c>
      <c r="D130" s="218"/>
      <c r="E130" s="218"/>
      <c r="F130" s="237" t="s">
        <v>437</v>
      </c>
      <c r="G130" s="218"/>
      <c r="H130" s="218" t="s">
        <v>449</v>
      </c>
      <c r="I130" s="218" t="s">
        <v>433</v>
      </c>
      <c r="J130" s="218">
        <v>20</v>
      </c>
      <c r="K130" s="257"/>
    </row>
    <row r="131" spans="2:11" ht="15" customHeight="1" x14ac:dyDescent="0.3">
      <c r="B131" s="255"/>
      <c r="C131" s="218" t="s">
        <v>436</v>
      </c>
      <c r="D131" s="218"/>
      <c r="E131" s="218"/>
      <c r="F131" s="237" t="s">
        <v>437</v>
      </c>
      <c r="G131" s="218"/>
      <c r="H131" s="218" t="s">
        <v>470</v>
      </c>
      <c r="I131" s="218" t="s">
        <v>433</v>
      </c>
      <c r="J131" s="218">
        <v>50</v>
      </c>
      <c r="K131" s="257"/>
    </row>
    <row r="132" spans="2:11" ht="15" customHeight="1" x14ac:dyDescent="0.3">
      <c r="B132" s="255"/>
      <c r="C132" s="218" t="s">
        <v>450</v>
      </c>
      <c r="D132" s="218"/>
      <c r="E132" s="218"/>
      <c r="F132" s="237" t="s">
        <v>437</v>
      </c>
      <c r="G132" s="218"/>
      <c r="H132" s="218" t="s">
        <v>470</v>
      </c>
      <c r="I132" s="218" t="s">
        <v>433</v>
      </c>
      <c r="J132" s="218">
        <v>50</v>
      </c>
      <c r="K132" s="257"/>
    </row>
    <row r="133" spans="2:11" ht="15" customHeight="1" x14ac:dyDescent="0.3">
      <c r="B133" s="255"/>
      <c r="C133" s="218" t="s">
        <v>456</v>
      </c>
      <c r="D133" s="218"/>
      <c r="E133" s="218"/>
      <c r="F133" s="237" t="s">
        <v>437</v>
      </c>
      <c r="G133" s="218"/>
      <c r="H133" s="218" t="s">
        <v>470</v>
      </c>
      <c r="I133" s="218" t="s">
        <v>433</v>
      </c>
      <c r="J133" s="218">
        <v>50</v>
      </c>
      <c r="K133" s="257"/>
    </row>
    <row r="134" spans="2:11" ht="15" customHeight="1" x14ac:dyDescent="0.3">
      <c r="B134" s="255"/>
      <c r="C134" s="218" t="s">
        <v>458</v>
      </c>
      <c r="D134" s="218"/>
      <c r="E134" s="218"/>
      <c r="F134" s="237" t="s">
        <v>437</v>
      </c>
      <c r="G134" s="218"/>
      <c r="H134" s="218" t="s">
        <v>470</v>
      </c>
      <c r="I134" s="218" t="s">
        <v>433</v>
      </c>
      <c r="J134" s="218">
        <v>50</v>
      </c>
      <c r="K134" s="257"/>
    </row>
    <row r="135" spans="2:11" ht="15" customHeight="1" x14ac:dyDescent="0.3">
      <c r="B135" s="255"/>
      <c r="C135" s="218" t="s">
        <v>124</v>
      </c>
      <c r="D135" s="218"/>
      <c r="E135" s="218"/>
      <c r="F135" s="237" t="s">
        <v>437</v>
      </c>
      <c r="G135" s="218"/>
      <c r="H135" s="218" t="s">
        <v>483</v>
      </c>
      <c r="I135" s="218" t="s">
        <v>433</v>
      </c>
      <c r="J135" s="218">
        <v>255</v>
      </c>
      <c r="K135" s="257"/>
    </row>
    <row r="136" spans="2:11" ht="15" customHeight="1" x14ac:dyDescent="0.3">
      <c r="B136" s="255"/>
      <c r="C136" s="218" t="s">
        <v>460</v>
      </c>
      <c r="D136" s="218"/>
      <c r="E136" s="218"/>
      <c r="F136" s="237" t="s">
        <v>431</v>
      </c>
      <c r="G136" s="218"/>
      <c r="H136" s="218" t="s">
        <v>484</v>
      </c>
      <c r="I136" s="218" t="s">
        <v>462</v>
      </c>
      <c r="J136" s="218"/>
      <c r="K136" s="257"/>
    </row>
    <row r="137" spans="2:11" ht="15" customHeight="1" x14ac:dyDescent="0.3">
      <c r="B137" s="255"/>
      <c r="C137" s="218" t="s">
        <v>463</v>
      </c>
      <c r="D137" s="218"/>
      <c r="E137" s="218"/>
      <c r="F137" s="237" t="s">
        <v>431</v>
      </c>
      <c r="G137" s="218"/>
      <c r="H137" s="218" t="s">
        <v>485</v>
      </c>
      <c r="I137" s="218" t="s">
        <v>465</v>
      </c>
      <c r="J137" s="218"/>
      <c r="K137" s="257"/>
    </row>
    <row r="138" spans="2:11" ht="15" customHeight="1" x14ac:dyDescent="0.3">
      <c r="B138" s="255"/>
      <c r="C138" s="218" t="s">
        <v>466</v>
      </c>
      <c r="D138" s="218"/>
      <c r="E138" s="218"/>
      <c r="F138" s="237" t="s">
        <v>431</v>
      </c>
      <c r="G138" s="218"/>
      <c r="H138" s="218" t="s">
        <v>466</v>
      </c>
      <c r="I138" s="218" t="s">
        <v>465</v>
      </c>
      <c r="J138" s="218"/>
      <c r="K138" s="257"/>
    </row>
    <row r="139" spans="2:11" ht="15" customHeight="1" x14ac:dyDescent="0.3">
      <c r="B139" s="255"/>
      <c r="C139" s="218" t="s">
        <v>36</v>
      </c>
      <c r="D139" s="218"/>
      <c r="E139" s="218"/>
      <c r="F139" s="237" t="s">
        <v>431</v>
      </c>
      <c r="G139" s="218"/>
      <c r="H139" s="218" t="s">
        <v>486</v>
      </c>
      <c r="I139" s="218" t="s">
        <v>465</v>
      </c>
      <c r="J139" s="218"/>
      <c r="K139" s="257"/>
    </row>
    <row r="140" spans="2:11" ht="15" customHeight="1" x14ac:dyDescent="0.3">
      <c r="B140" s="255"/>
      <c r="C140" s="218" t="s">
        <v>487</v>
      </c>
      <c r="D140" s="218"/>
      <c r="E140" s="218"/>
      <c r="F140" s="237" t="s">
        <v>431</v>
      </c>
      <c r="G140" s="218"/>
      <c r="H140" s="218" t="s">
        <v>488</v>
      </c>
      <c r="I140" s="218" t="s">
        <v>465</v>
      </c>
      <c r="J140" s="218"/>
      <c r="K140" s="257"/>
    </row>
    <row r="141" spans="2:11" ht="15" customHeight="1" x14ac:dyDescent="0.3">
      <c r="B141" s="258"/>
      <c r="C141" s="259"/>
      <c r="D141" s="259"/>
      <c r="E141" s="259"/>
      <c r="F141" s="259"/>
      <c r="G141" s="259"/>
      <c r="H141" s="259"/>
      <c r="I141" s="259"/>
      <c r="J141" s="259"/>
      <c r="K141" s="260"/>
    </row>
    <row r="142" spans="2:11" ht="18.75" customHeight="1" x14ac:dyDescent="0.3">
      <c r="B142" s="214"/>
      <c r="C142" s="214"/>
      <c r="D142" s="214"/>
      <c r="E142" s="214"/>
      <c r="F142" s="247"/>
      <c r="G142" s="214"/>
      <c r="H142" s="214"/>
      <c r="I142" s="214"/>
      <c r="J142" s="214"/>
      <c r="K142" s="214"/>
    </row>
    <row r="143" spans="2:11" ht="18.75" customHeight="1" x14ac:dyDescent="0.3">
      <c r="B143" s="224"/>
      <c r="C143" s="224"/>
      <c r="D143" s="224"/>
      <c r="E143" s="224"/>
      <c r="F143" s="224"/>
      <c r="G143" s="224"/>
      <c r="H143" s="224"/>
      <c r="I143" s="224"/>
      <c r="J143" s="224"/>
      <c r="K143" s="224"/>
    </row>
    <row r="144" spans="2:11" ht="7.5" customHeight="1" x14ac:dyDescent="0.3">
      <c r="B144" s="225"/>
      <c r="C144" s="226"/>
      <c r="D144" s="226"/>
      <c r="E144" s="226"/>
      <c r="F144" s="226"/>
      <c r="G144" s="226"/>
      <c r="H144" s="226"/>
      <c r="I144" s="226"/>
      <c r="J144" s="226"/>
      <c r="K144" s="227"/>
    </row>
    <row r="145" spans="2:11" ht="45" customHeight="1" x14ac:dyDescent="0.3">
      <c r="B145" s="228"/>
      <c r="C145" s="344" t="s">
        <v>489</v>
      </c>
      <c r="D145" s="344"/>
      <c r="E145" s="344"/>
      <c r="F145" s="344"/>
      <c r="G145" s="344"/>
      <c r="H145" s="344"/>
      <c r="I145" s="344"/>
      <c r="J145" s="344"/>
      <c r="K145" s="229"/>
    </row>
    <row r="146" spans="2:11" ht="17.25" customHeight="1" x14ac:dyDescent="0.3">
      <c r="B146" s="228"/>
      <c r="C146" s="230" t="s">
        <v>425</v>
      </c>
      <c r="D146" s="230"/>
      <c r="E146" s="230"/>
      <c r="F146" s="230" t="s">
        <v>426</v>
      </c>
      <c r="G146" s="231"/>
      <c r="H146" s="230" t="s">
        <v>119</v>
      </c>
      <c r="I146" s="230" t="s">
        <v>55</v>
      </c>
      <c r="J146" s="230" t="s">
        <v>427</v>
      </c>
      <c r="K146" s="229"/>
    </row>
    <row r="147" spans="2:11" ht="17.25" customHeight="1" x14ac:dyDescent="0.3">
      <c r="B147" s="228"/>
      <c r="C147" s="232" t="s">
        <v>428</v>
      </c>
      <c r="D147" s="232"/>
      <c r="E147" s="232"/>
      <c r="F147" s="233" t="s">
        <v>429</v>
      </c>
      <c r="G147" s="234"/>
      <c r="H147" s="232"/>
      <c r="I147" s="232"/>
      <c r="J147" s="232" t="s">
        <v>430</v>
      </c>
      <c r="K147" s="229"/>
    </row>
    <row r="148" spans="2:11" ht="5.25" customHeight="1" x14ac:dyDescent="0.3">
      <c r="B148" s="238"/>
      <c r="C148" s="235"/>
      <c r="D148" s="235"/>
      <c r="E148" s="235"/>
      <c r="F148" s="235"/>
      <c r="G148" s="236"/>
      <c r="H148" s="235"/>
      <c r="I148" s="235"/>
      <c r="J148" s="235"/>
      <c r="K148" s="257"/>
    </row>
    <row r="149" spans="2:11" ht="15" customHeight="1" x14ac:dyDescent="0.3">
      <c r="B149" s="238"/>
      <c r="C149" s="261" t="s">
        <v>434</v>
      </c>
      <c r="D149" s="218"/>
      <c r="E149" s="218"/>
      <c r="F149" s="262" t="s">
        <v>431</v>
      </c>
      <c r="G149" s="218"/>
      <c r="H149" s="261" t="s">
        <v>470</v>
      </c>
      <c r="I149" s="261" t="s">
        <v>433</v>
      </c>
      <c r="J149" s="261">
        <v>120</v>
      </c>
      <c r="K149" s="257"/>
    </row>
    <row r="150" spans="2:11" ht="15" customHeight="1" x14ac:dyDescent="0.3">
      <c r="B150" s="238"/>
      <c r="C150" s="261" t="s">
        <v>479</v>
      </c>
      <c r="D150" s="218"/>
      <c r="E150" s="218"/>
      <c r="F150" s="262" t="s">
        <v>431</v>
      </c>
      <c r="G150" s="218"/>
      <c r="H150" s="261" t="s">
        <v>490</v>
      </c>
      <c r="I150" s="261" t="s">
        <v>433</v>
      </c>
      <c r="J150" s="261" t="s">
        <v>481</v>
      </c>
      <c r="K150" s="257"/>
    </row>
    <row r="151" spans="2:11" ht="15" customHeight="1" x14ac:dyDescent="0.3">
      <c r="B151" s="238"/>
      <c r="C151" s="261" t="s">
        <v>380</v>
      </c>
      <c r="D151" s="218"/>
      <c r="E151" s="218"/>
      <c r="F151" s="262" t="s">
        <v>431</v>
      </c>
      <c r="G151" s="218"/>
      <c r="H151" s="261" t="s">
        <v>491</v>
      </c>
      <c r="I151" s="261" t="s">
        <v>433</v>
      </c>
      <c r="J151" s="261" t="s">
        <v>481</v>
      </c>
      <c r="K151" s="257"/>
    </row>
    <row r="152" spans="2:11" ht="15" customHeight="1" x14ac:dyDescent="0.3">
      <c r="B152" s="238"/>
      <c r="C152" s="261" t="s">
        <v>436</v>
      </c>
      <c r="D152" s="218"/>
      <c r="E152" s="218"/>
      <c r="F152" s="262" t="s">
        <v>437</v>
      </c>
      <c r="G152" s="218"/>
      <c r="H152" s="261" t="s">
        <v>470</v>
      </c>
      <c r="I152" s="261" t="s">
        <v>433</v>
      </c>
      <c r="J152" s="261">
        <v>50</v>
      </c>
      <c r="K152" s="257"/>
    </row>
    <row r="153" spans="2:11" ht="15" customHeight="1" x14ac:dyDescent="0.3">
      <c r="B153" s="238"/>
      <c r="C153" s="261" t="s">
        <v>439</v>
      </c>
      <c r="D153" s="218"/>
      <c r="E153" s="218"/>
      <c r="F153" s="262" t="s">
        <v>431</v>
      </c>
      <c r="G153" s="218"/>
      <c r="H153" s="261" t="s">
        <v>470</v>
      </c>
      <c r="I153" s="261" t="s">
        <v>441</v>
      </c>
      <c r="J153" s="261"/>
      <c r="K153" s="257"/>
    </row>
    <row r="154" spans="2:11" ht="15" customHeight="1" x14ac:dyDescent="0.3">
      <c r="B154" s="238"/>
      <c r="C154" s="261" t="s">
        <v>450</v>
      </c>
      <c r="D154" s="218"/>
      <c r="E154" s="218"/>
      <c r="F154" s="262" t="s">
        <v>437</v>
      </c>
      <c r="G154" s="218"/>
      <c r="H154" s="261" t="s">
        <v>470</v>
      </c>
      <c r="I154" s="261" t="s">
        <v>433</v>
      </c>
      <c r="J154" s="261">
        <v>50</v>
      </c>
      <c r="K154" s="257"/>
    </row>
    <row r="155" spans="2:11" ht="15" customHeight="1" x14ac:dyDescent="0.3">
      <c r="B155" s="238"/>
      <c r="C155" s="261" t="s">
        <v>458</v>
      </c>
      <c r="D155" s="218"/>
      <c r="E155" s="218"/>
      <c r="F155" s="262" t="s">
        <v>437</v>
      </c>
      <c r="G155" s="218"/>
      <c r="H155" s="261" t="s">
        <v>470</v>
      </c>
      <c r="I155" s="261" t="s">
        <v>433</v>
      </c>
      <c r="J155" s="261">
        <v>50</v>
      </c>
      <c r="K155" s="257"/>
    </row>
    <row r="156" spans="2:11" ht="15" customHeight="1" x14ac:dyDescent="0.3">
      <c r="B156" s="238"/>
      <c r="C156" s="261" t="s">
        <v>456</v>
      </c>
      <c r="D156" s="218"/>
      <c r="E156" s="218"/>
      <c r="F156" s="262" t="s">
        <v>437</v>
      </c>
      <c r="G156" s="218"/>
      <c r="H156" s="261" t="s">
        <v>470</v>
      </c>
      <c r="I156" s="261" t="s">
        <v>433</v>
      </c>
      <c r="J156" s="261">
        <v>50</v>
      </c>
      <c r="K156" s="257"/>
    </row>
    <row r="157" spans="2:11" ht="15" customHeight="1" x14ac:dyDescent="0.3">
      <c r="B157" s="238"/>
      <c r="C157" s="261" t="s">
        <v>108</v>
      </c>
      <c r="D157" s="218"/>
      <c r="E157" s="218"/>
      <c r="F157" s="262" t="s">
        <v>431</v>
      </c>
      <c r="G157" s="218"/>
      <c r="H157" s="261" t="s">
        <v>492</v>
      </c>
      <c r="I157" s="261" t="s">
        <v>433</v>
      </c>
      <c r="J157" s="261" t="s">
        <v>493</v>
      </c>
      <c r="K157" s="257"/>
    </row>
    <row r="158" spans="2:11" ht="15" customHeight="1" x14ac:dyDescent="0.3">
      <c r="B158" s="238"/>
      <c r="C158" s="261" t="s">
        <v>494</v>
      </c>
      <c r="D158" s="218"/>
      <c r="E158" s="218"/>
      <c r="F158" s="262" t="s">
        <v>431</v>
      </c>
      <c r="G158" s="218"/>
      <c r="H158" s="261" t="s">
        <v>495</v>
      </c>
      <c r="I158" s="261" t="s">
        <v>465</v>
      </c>
      <c r="J158" s="261"/>
      <c r="K158" s="257"/>
    </row>
    <row r="159" spans="2:11" ht="15" customHeight="1" x14ac:dyDescent="0.3">
      <c r="B159" s="263"/>
      <c r="C159" s="245"/>
      <c r="D159" s="245"/>
      <c r="E159" s="245"/>
      <c r="F159" s="245"/>
      <c r="G159" s="245"/>
      <c r="H159" s="245"/>
      <c r="I159" s="245"/>
      <c r="J159" s="245"/>
      <c r="K159" s="264"/>
    </row>
    <row r="160" spans="2:11" ht="18.75" customHeight="1" x14ac:dyDescent="0.3">
      <c r="B160" s="214"/>
      <c r="C160" s="218"/>
      <c r="D160" s="218"/>
      <c r="E160" s="218"/>
      <c r="F160" s="237"/>
      <c r="G160" s="218"/>
      <c r="H160" s="218"/>
      <c r="I160" s="218"/>
      <c r="J160" s="218"/>
      <c r="K160" s="214"/>
    </row>
    <row r="161" spans="2:11" ht="18.75" customHeight="1" x14ac:dyDescent="0.3">
      <c r="B161" s="224"/>
      <c r="C161" s="224"/>
      <c r="D161" s="224"/>
      <c r="E161" s="224"/>
      <c r="F161" s="224"/>
      <c r="G161" s="224"/>
      <c r="H161" s="224"/>
      <c r="I161" s="224"/>
      <c r="J161" s="224"/>
      <c r="K161" s="224"/>
    </row>
    <row r="162" spans="2:11" ht="7.5" customHeight="1" x14ac:dyDescent="0.3">
      <c r="B162" s="206"/>
      <c r="C162" s="207"/>
      <c r="D162" s="207"/>
      <c r="E162" s="207"/>
      <c r="F162" s="207"/>
      <c r="G162" s="207"/>
      <c r="H162" s="207"/>
      <c r="I162" s="207"/>
      <c r="J162" s="207"/>
      <c r="K162" s="208"/>
    </row>
    <row r="163" spans="2:11" ht="45" customHeight="1" x14ac:dyDescent="0.3">
      <c r="B163" s="209"/>
      <c r="C163" s="339" t="s">
        <v>496</v>
      </c>
      <c r="D163" s="339"/>
      <c r="E163" s="339"/>
      <c r="F163" s="339"/>
      <c r="G163" s="339"/>
      <c r="H163" s="339"/>
      <c r="I163" s="339"/>
      <c r="J163" s="339"/>
      <c r="K163" s="210"/>
    </row>
    <row r="164" spans="2:11" ht="17.25" customHeight="1" x14ac:dyDescent="0.3">
      <c r="B164" s="209"/>
      <c r="C164" s="230" t="s">
        <v>425</v>
      </c>
      <c r="D164" s="230"/>
      <c r="E164" s="230"/>
      <c r="F164" s="230" t="s">
        <v>426</v>
      </c>
      <c r="G164" s="265"/>
      <c r="H164" s="266" t="s">
        <v>119</v>
      </c>
      <c r="I164" s="266" t="s">
        <v>55</v>
      </c>
      <c r="J164" s="230" t="s">
        <v>427</v>
      </c>
      <c r="K164" s="210"/>
    </row>
    <row r="165" spans="2:11" ht="17.25" customHeight="1" x14ac:dyDescent="0.3">
      <c r="B165" s="211"/>
      <c r="C165" s="232" t="s">
        <v>428</v>
      </c>
      <c r="D165" s="232"/>
      <c r="E165" s="232"/>
      <c r="F165" s="233" t="s">
        <v>429</v>
      </c>
      <c r="G165" s="267"/>
      <c r="H165" s="268"/>
      <c r="I165" s="268"/>
      <c r="J165" s="232" t="s">
        <v>430</v>
      </c>
      <c r="K165" s="212"/>
    </row>
    <row r="166" spans="2:11" ht="5.25" customHeight="1" x14ac:dyDescent="0.3">
      <c r="B166" s="238"/>
      <c r="C166" s="235"/>
      <c r="D166" s="235"/>
      <c r="E166" s="235"/>
      <c r="F166" s="235"/>
      <c r="G166" s="236"/>
      <c r="H166" s="235"/>
      <c r="I166" s="235"/>
      <c r="J166" s="235"/>
      <c r="K166" s="257"/>
    </row>
    <row r="167" spans="2:11" ht="15" customHeight="1" x14ac:dyDescent="0.3">
      <c r="B167" s="238"/>
      <c r="C167" s="218" t="s">
        <v>434</v>
      </c>
      <c r="D167" s="218"/>
      <c r="E167" s="218"/>
      <c r="F167" s="237" t="s">
        <v>431</v>
      </c>
      <c r="G167" s="218"/>
      <c r="H167" s="218" t="s">
        <v>470</v>
      </c>
      <c r="I167" s="218" t="s">
        <v>433</v>
      </c>
      <c r="J167" s="218">
        <v>120</v>
      </c>
      <c r="K167" s="257"/>
    </row>
    <row r="168" spans="2:11" ht="15" customHeight="1" x14ac:dyDescent="0.3">
      <c r="B168" s="238"/>
      <c r="C168" s="218" t="s">
        <v>479</v>
      </c>
      <c r="D168" s="218"/>
      <c r="E168" s="218"/>
      <c r="F168" s="237" t="s">
        <v>431</v>
      </c>
      <c r="G168" s="218"/>
      <c r="H168" s="218" t="s">
        <v>480</v>
      </c>
      <c r="I168" s="218" t="s">
        <v>433</v>
      </c>
      <c r="J168" s="218" t="s">
        <v>481</v>
      </c>
      <c r="K168" s="257"/>
    </row>
    <row r="169" spans="2:11" ht="15" customHeight="1" x14ac:dyDescent="0.3">
      <c r="B169" s="238"/>
      <c r="C169" s="218" t="s">
        <v>380</v>
      </c>
      <c r="D169" s="218"/>
      <c r="E169" s="218"/>
      <c r="F169" s="237" t="s">
        <v>431</v>
      </c>
      <c r="G169" s="218"/>
      <c r="H169" s="218" t="s">
        <v>497</v>
      </c>
      <c r="I169" s="218" t="s">
        <v>433</v>
      </c>
      <c r="J169" s="218" t="s">
        <v>481</v>
      </c>
      <c r="K169" s="257"/>
    </row>
    <row r="170" spans="2:11" ht="15" customHeight="1" x14ac:dyDescent="0.3">
      <c r="B170" s="238"/>
      <c r="C170" s="218" t="s">
        <v>436</v>
      </c>
      <c r="D170" s="218"/>
      <c r="E170" s="218"/>
      <c r="F170" s="237" t="s">
        <v>437</v>
      </c>
      <c r="G170" s="218"/>
      <c r="H170" s="218" t="s">
        <v>497</v>
      </c>
      <c r="I170" s="218" t="s">
        <v>433</v>
      </c>
      <c r="J170" s="218">
        <v>50</v>
      </c>
      <c r="K170" s="257"/>
    </row>
    <row r="171" spans="2:11" ht="15" customHeight="1" x14ac:dyDescent="0.3">
      <c r="B171" s="238"/>
      <c r="C171" s="218" t="s">
        <v>439</v>
      </c>
      <c r="D171" s="218"/>
      <c r="E171" s="218"/>
      <c r="F171" s="237" t="s">
        <v>431</v>
      </c>
      <c r="G171" s="218"/>
      <c r="H171" s="218" t="s">
        <v>497</v>
      </c>
      <c r="I171" s="218" t="s">
        <v>441</v>
      </c>
      <c r="J171" s="218"/>
      <c r="K171" s="257"/>
    </row>
    <row r="172" spans="2:11" ht="15" customHeight="1" x14ac:dyDescent="0.3">
      <c r="B172" s="238"/>
      <c r="C172" s="218" t="s">
        <v>450</v>
      </c>
      <c r="D172" s="218"/>
      <c r="E172" s="218"/>
      <c r="F172" s="237" t="s">
        <v>437</v>
      </c>
      <c r="G172" s="218"/>
      <c r="H172" s="218" t="s">
        <v>497</v>
      </c>
      <c r="I172" s="218" t="s">
        <v>433</v>
      </c>
      <c r="J172" s="218">
        <v>50</v>
      </c>
      <c r="K172" s="257"/>
    </row>
    <row r="173" spans="2:11" ht="15" customHeight="1" x14ac:dyDescent="0.3">
      <c r="B173" s="238"/>
      <c r="C173" s="218" t="s">
        <v>458</v>
      </c>
      <c r="D173" s="218"/>
      <c r="E173" s="218"/>
      <c r="F173" s="237" t="s">
        <v>437</v>
      </c>
      <c r="G173" s="218"/>
      <c r="H173" s="218" t="s">
        <v>497</v>
      </c>
      <c r="I173" s="218" t="s">
        <v>433</v>
      </c>
      <c r="J173" s="218">
        <v>50</v>
      </c>
      <c r="K173" s="257"/>
    </row>
    <row r="174" spans="2:11" ht="15" customHeight="1" x14ac:dyDescent="0.3">
      <c r="B174" s="238"/>
      <c r="C174" s="218" t="s">
        <v>456</v>
      </c>
      <c r="D174" s="218"/>
      <c r="E174" s="218"/>
      <c r="F174" s="237" t="s">
        <v>437</v>
      </c>
      <c r="G174" s="218"/>
      <c r="H174" s="218" t="s">
        <v>497</v>
      </c>
      <c r="I174" s="218" t="s">
        <v>433</v>
      </c>
      <c r="J174" s="218">
        <v>50</v>
      </c>
      <c r="K174" s="257"/>
    </row>
    <row r="175" spans="2:11" ht="15" customHeight="1" x14ac:dyDescent="0.3">
      <c r="B175" s="238"/>
      <c r="C175" s="218" t="s">
        <v>118</v>
      </c>
      <c r="D175" s="218"/>
      <c r="E175" s="218"/>
      <c r="F175" s="237" t="s">
        <v>431</v>
      </c>
      <c r="G175" s="218"/>
      <c r="H175" s="218" t="s">
        <v>498</v>
      </c>
      <c r="I175" s="218" t="s">
        <v>499</v>
      </c>
      <c r="J175" s="218"/>
      <c r="K175" s="257"/>
    </row>
    <row r="176" spans="2:11" ht="15" customHeight="1" x14ac:dyDescent="0.3">
      <c r="B176" s="238"/>
      <c r="C176" s="218" t="s">
        <v>55</v>
      </c>
      <c r="D176" s="218"/>
      <c r="E176" s="218"/>
      <c r="F176" s="237" t="s">
        <v>431</v>
      </c>
      <c r="G176" s="218"/>
      <c r="H176" s="218" t="s">
        <v>500</v>
      </c>
      <c r="I176" s="218" t="s">
        <v>501</v>
      </c>
      <c r="J176" s="218">
        <v>1</v>
      </c>
      <c r="K176" s="257"/>
    </row>
    <row r="177" spans="2:11" ht="15" customHeight="1" x14ac:dyDescent="0.3">
      <c r="B177" s="238"/>
      <c r="C177" s="218" t="s">
        <v>51</v>
      </c>
      <c r="D177" s="218"/>
      <c r="E177" s="218"/>
      <c r="F177" s="237" t="s">
        <v>431</v>
      </c>
      <c r="G177" s="218"/>
      <c r="H177" s="218" t="s">
        <v>502</v>
      </c>
      <c r="I177" s="218" t="s">
        <v>433</v>
      </c>
      <c r="J177" s="218">
        <v>20</v>
      </c>
      <c r="K177" s="257"/>
    </row>
    <row r="178" spans="2:11" ht="15" customHeight="1" x14ac:dyDescent="0.3">
      <c r="B178" s="238"/>
      <c r="C178" s="218" t="s">
        <v>119</v>
      </c>
      <c r="D178" s="218"/>
      <c r="E178" s="218"/>
      <c r="F178" s="237" t="s">
        <v>431</v>
      </c>
      <c r="G178" s="218"/>
      <c r="H178" s="218" t="s">
        <v>503</v>
      </c>
      <c r="I178" s="218" t="s">
        <v>433</v>
      </c>
      <c r="J178" s="218">
        <v>255</v>
      </c>
      <c r="K178" s="257"/>
    </row>
    <row r="179" spans="2:11" ht="15" customHeight="1" x14ac:dyDescent="0.3">
      <c r="B179" s="238"/>
      <c r="C179" s="218" t="s">
        <v>120</v>
      </c>
      <c r="D179" s="218"/>
      <c r="E179" s="218"/>
      <c r="F179" s="237" t="s">
        <v>431</v>
      </c>
      <c r="G179" s="218"/>
      <c r="H179" s="218" t="s">
        <v>396</v>
      </c>
      <c r="I179" s="218" t="s">
        <v>433</v>
      </c>
      <c r="J179" s="218">
        <v>10</v>
      </c>
      <c r="K179" s="257"/>
    </row>
    <row r="180" spans="2:11" ht="15" customHeight="1" x14ac:dyDescent="0.3">
      <c r="B180" s="238"/>
      <c r="C180" s="218" t="s">
        <v>121</v>
      </c>
      <c r="D180" s="218"/>
      <c r="E180" s="218"/>
      <c r="F180" s="237" t="s">
        <v>431</v>
      </c>
      <c r="G180" s="218"/>
      <c r="H180" s="218" t="s">
        <v>504</v>
      </c>
      <c r="I180" s="218" t="s">
        <v>465</v>
      </c>
      <c r="J180" s="218"/>
      <c r="K180" s="257"/>
    </row>
    <row r="181" spans="2:11" ht="15" customHeight="1" x14ac:dyDescent="0.3">
      <c r="B181" s="238"/>
      <c r="C181" s="218" t="s">
        <v>505</v>
      </c>
      <c r="D181" s="218"/>
      <c r="E181" s="218"/>
      <c r="F181" s="237" t="s">
        <v>431</v>
      </c>
      <c r="G181" s="218"/>
      <c r="H181" s="218" t="s">
        <v>506</v>
      </c>
      <c r="I181" s="218" t="s">
        <v>465</v>
      </c>
      <c r="J181" s="218"/>
      <c r="K181" s="257"/>
    </row>
    <row r="182" spans="2:11" ht="15" customHeight="1" x14ac:dyDescent="0.3">
      <c r="B182" s="238"/>
      <c r="C182" s="218" t="s">
        <v>494</v>
      </c>
      <c r="D182" s="218"/>
      <c r="E182" s="218"/>
      <c r="F182" s="237" t="s">
        <v>431</v>
      </c>
      <c r="G182" s="218"/>
      <c r="H182" s="218" t="s">
        <v>507</v>
      </c>
      <c r="I182" s="218" t="s">
        <v>465</v>
      </c>
      <c r="J182" s="218"/>
      <c r="K182" s="257"/>
    </row>
    <row r="183" spans="2:11" ht="15" customHeight="1" x14ac:dyDescent="0.3">
      <c r="B183" s="238"/>
      <c r="C183" s="218" t="s">
        <v>123</v>
      </c>
      <c r="D183" s="218"/>
      <c r="E183" s="218"/>
      <c r="F183" s="237" t="s">
        <v>437</v>
      </c>
      <c r="G183" s="218"/>
      <c r="H183" s="218" t="s">
        <v>508</v>
      </c>
      <c r="I183" s="218" t="s">
        <v>433</v>
      </c>
      <c r="J183" s="218">
        <v>50</v>
      </c>
      <c r="K183" s="257"/>
    </row>
    <row r="184" spans="2:11" ht="15" customHeight="1" x14ac:dyDescent="0.3">
      <c r="B184" s="238"/>
      <c r="C184" s="218" t="s">
        <v>509</v>
      </c>
      <c r="D184" s="218"/>
      <c r="E184" s="218"/>
      <c r="F184" s="237" t="s">
        <v>437</v>
      </c>
      <c r="G184" s="218"/>
      <c r="H184" s="218" t="s">
        <v>510</v>
      </c>
      <c r="I184" s="218" t="s">
        <v>511</v>
      </c>
      <c r="J184" s="218"/>
      <c r="K184" s="257"/>
    </row>
    <row r="185" spans="2:11" ht="15" customHeight="1" x14ac:dyDescent="0.3">
      <c r="B185" s="238"/>
      <c r="C185" s="218" t="s">
        <v>512</v>
      </c>
      <c r="D185" s="218"/>
      <c r="E185" s="218"/>
      <c r="F185" s="237" t="s">
        <v>437</v>
      </c>
      <c r="G185" s="218"/>
      <c r="H185" s="218" t="s">
        <v>513</v>
      </c>
      <c r="I185" s="218" t="s">
        <v>511</v>
      </c>
      <c r="J185" s="218"/>
      <c r="K185" s="257"/>
    </row>
    <row r="186" spans="2:11" ht="15" customHeight="1" x14ac:dyDescent="0.3">
      <c r="B186" s="238"/>
      <c r="C186" s="218" t="s">
        <v>514</v>
      </c>
      <c r="D186" s="218"/>
      <c r="E186" s="218"/>
      <c r="F186" s="237" t="s">
        <v>437</v>
      </c>
      <c r="G186" s="218"/>
      <c r="H186" s="218" t="s">
        <v>515</v>
      </c>
      <c r="I186" s="218" t="s">
        <v>511</v>
      </c>
      <c r="J186" s="218"/>
      <c r="K186" s="257"/>
    </row>
    <row r="187" spans="2:11" ht="15" customHeight="1" x14ac:dyDescent="0.3">
      <c r="B187" s="238"/>
      <c r="C187" s="269" t="s">
        <v>516</v>
      </c>
      <c r="D187" s="218"/>
      <c r="E187" s="218"/>
      <c r="F187" s="237" t="s">
        <v>437</v>
      </c>
      <c r="G187" s="218"/>
      <c r="H187" s="218" t="s">
        <v>517</v>
      </c>
      <c r="I187" s="218" t="s">
        <v>518</v>
      </c>
      <c r="J187" s="270" t="s">
        <v>519</v>
      </c>
      <c r="K187" s="257"/>
    </row>
    <row r="188" spans="2:11" ht="15" customHeight="1" x14ac:dyDescent="0.3">
      <c r="B188" s="238"/>
      <c r="C188" s="223" t="s">
        <v>40</v>
      </c>
      <c r="D188" s="218"/>
      <c r="E188" s="218"/>
      <c r="F188" s="237" t="s">
        <v>431</v>
      </c>
      <c r="G188" s="218"/>
      <c r="H188" s="214" t="s">
        <v>520</v>
      </c>
      <c r="I188" s="218" t="s">
        <v>521</v>
      </c>
      <c r="J188" s="218"/>
      <c r="K188" s="257"/>
    </row>
    <row r="189" spans="2:11" ht="15" customHeight="1" x14ac:dyDescent="0.3">
      <c r="B189" s="238"/>
      <c r="C189" s="223" t="s">
        <v>522</v>
      </c>
      <c r="D189" s="218"/>
      <c r="E189" s="218"/>
      <c r="F189" s="237" t="s">
        <v>431</v>
      </c>
      <c r="G189" s="218"/>
      <c r="H189" s="218" t="s">
        <v>523</v>
      </c>
      <c r="I189" s="218" t="s">
        <v>465</v>
      </c>
      <c r="J189" s="218"/>
      <c r="K189" s="257"/>
    </row>
    <row r="190" spans="2:11" ht="15" customHeight="1" x14ac:dyDescent="0.3">
      <c r="B190" s="238"/>
      <c r="C190" s="223" t="s">
        <v>524</v>
      </c>
      <c r="D190" s="218"/>
      <c r="E190" s="218"/>
      <c r="F190" s="237" t="s">
        <v>431</v>
      </c>
      <c r="G190" s="218"/>
      <c r="H190" s="218" t="s">
        <v>525</v>
      </c>
      <c r="I190" s="218" t="s">
        <v>465</v>
      </c>
      <c r="J190" s="218"/>
      <c r="K190" s="257"/>
    </row>
    <row r="191" spans="2:11" ht="15" customHeight="1" x14ac:dyDescent="0.3">
      <c r="B191" s="238"/>
      <c r="C191" s="223" t="s">
        <v>526</v>
      </c>
      <c r="D191" s="218"/>
      <c r="E191" s="218"/>
      <c r="F191" s="237" t="s">
        <v>437</v>
      </c>
      <c r="G191" s="218"/>
      <c r="H191" s="218" t="s">
        <v>527</v>
      </c>
      <c r="I191" s="218" t="s">
        <v>465</v>
      </c>
      <c r="J191" s="218"/>
      <c r="K191" s="257"/>
    </row>
    <row r="192" spans="2:11" ht="15" customHeight="1" x14ac:dyDescent="0.3">
      <c r="B192" s="263"/>
      <c r="C192" s="271"/>
      <c r="D192" s="245"/>
      <c r="E192" s="245"/>
      <c r="F192" s="245"/>
      <c r="G192" s="245"/>
      <c r="H192" s="245"/>
      <c r="I192" s="245"/>
      <c r="J192" s="245"/>
      <c r="K192" s="264"/>
    </row>
    <row r="193" spans="2:11" ht="18.75" customHeight="1" x14ac:dyDescent="0.3">
      <c r="B193" s="214"/>
      <c r="C193" s="218"/>
      <c r="D193" s="218"/>
      <c r="E193" s="218"/>
      <c r="F193" s="237"/>
      <c r="G193" s="218"/>
      <c r="H193" s="218"/>
      <c r="I193" s="218"/>
      <c r="J193" s="218"/>
      <c r="K193" s="214"/>
    </row>
    <row r="194" spans="2:11" ht="18.75" customHeight="1" x14ac:dyDescent="0.3">
      <c r="B194" s="214"/>
      <c r="C194" s="218"/>
      <c r="D194" s="218"/>
      <c r="E194" s="218"/>
      <c r="F194" s="237"/>
      <c r="G194" s="218"/>
      <c r="H194" s="218"/>
      <c r="I194" s="218"/>
      <c r="J194" s="218"/>
      <c r="K194" s="214"/>
    </row>
    <row r="195" spans="2:11" ht="18.75" customHeight="1" x14ac:dyDescent="0.3">
      <c r="B195" s="224"/>
      <c r="C195" s="224"/>
      <c r="D195" s="224"/>
      <c r="E195" s="224"/>
      <c r="F195" s="224"/>
      <c r="G195" s="224"/>
      <c r="H195" s="224"/>
      <c r="I195" s="224"/>
      <c r="J195" s="224"/>
      <c r="K195" s="224"/>
    </row>
    <row r="196" spans="2:11" x14ac:dyDescent="0.3">
      <c r="B196" s="206"/>
      <c r="C196" s="207"/>
      <c r="D196" s="207"/>
      <c r="E196" s="207"/>
      <c r="F196" s="207"/>
      <c r="G196" s="207"/>
      <c r="H196" s="207"/>
      <c r="I196" s="207"/>
      <c r="J196" s="207"/>
      <c r="K196" s="208"/>
    </row>
    <row r="197" spans="2:11" ht="21" x14ac:dyDescent="0.3">
      <c r="B197" s="209"/>
      <c r="C197" s="339" t="s">
        <v>528</v>
      </c>
      <c r="D197" s="339"/>
      <c r="E197" s="339"/>
      <c r="F197" s="339"/>
      <c r="G197" s="339"/>
      <c r="H197" s="339"/>
      <c r="I197" s="339"/>
      <c r="J197" s="339"/>
      <c r="K197" s="210"/>
    </row>
    <row r="198" spans="2:11" ht="25.5" customHeight="1" x14ac:dyDescent="0.3">
      <c r="B198" s="209"/>
      <c r="C198" s="272" t="s">
        <v>529</v>
      </c>
      <c r="D198" s="272"/>
      <c r="E198" s="272"/>
      <c r="F198" s="272" t="s">
        <v>530</v>
      </c>
      <c r="G198" s="273"/>
      <c r="H198" s="345" t="s">
        <v>531</v>
      </c>
      <c r="I198" s="345"/>
      <c r="J198" s="345"/>
      <c r="K198" s="210"/>
    </row>
    <row r="199" spans="2:11" ht="5.25" customHeight="1" x14ac:dyDescent="0.3">
      <c r="B199" s="238"/>
      <c r="C199" s="235"/>
      <c r="D199" s="235"/>
      <c r="E199" s="235"/>
      <c r="F199" s="235"/>
      <c r="G199" s="218"/>
      <c r="H199" s="235"/>
      <c r="I199" s="235"/>
      <c r="J199" s="235"/>
      <c r="K199" s="257"/>
    </row>
    <row r="200" spans="2:11" ht="15" customHeight="1" x14ac:dyDescent="0.3">
      <c r="B200" s="238"/>
      <c r="C200" s="218" t="s">
        <v>521</v>
      </c>
      <c r="D200" s="218"/>
      <c r="E200" s="218"/>
      <c r="F200" s="237" t="s">
        <v>41</v>
      </c>
      <c r="G200" s="218"/>
      <c r="H200" s="342" t="s">
        <v>532</v>
      </c>
      <c r="I200" s="342"/>
      <c r="J200" s="342"/>
      <c r="K200" s="257"/>
    </row>
    <row r="201" spans="2:11" ht="15" customHeight="1" x14ac:dyDescent="0.3">
      <c r="B201" s="238"/>
      <c r="C201" s="242"/>
      <c r="D201" s="218"/>
      <c r="E201" s="218"/>
      <c r="F201" s="237" t="s">
        <v>42</v>
      </c>
      <c r="G201" s="218"/>
      <c r="H201" s="342" t="s">
        <v>533</v>
      </c>
      <c r="I201" s="342"/>
      <c r="J201" s="342"/>
      <c r="K201" s="257"/>
    </row>
    <row r="202" spans="2:11" ht="15" customHeight="1" x14ac:dyDescent="0.3">
      <c r="B202" s="238"/>
      <c r="C202" s="242"/>
      <c r="D202" s="218"/>
      <c r="E202" s="218"/>
      <c r="F202" s="237" t="s">
        <v>45</v>
      </c>
      <c r="G202" s="218"/>
      <c r="H202" s="342" t="s">
        <v>534</v>
      </c>
      <c r="I202" s="342"/>
      <c r="J202" s="342"/>
      <c r="K202" s="257"/>
    </row>
    <row r="203" spans="2:11" ht="15" customHeight="1" x14ac:dyDescent="0.3">
      <c r="B203" s="238"/>
      <c r="C203" s="218"/>
      <c r="D203" s="218"/>
      <c r="E203" s="218"/>
      <c r="F203" s="237" t="s">
        <v>43</v>
      </c>
      <c r="G203" s="218"/>
      <c r="H203" s="342" t="s">
        <v>535</v>
      </c>
      <c r="I203" s="342"/>
      <c r="J203" s="342"/>
      <c r="K203" s="257"/>
    </row>
    <row r="204" spans="2:11" ht="15" customHeight="1" x14ac:dyDescent="0.3">
      <c r="B204" s="238"/>
      <c r="C204" s="218"/>
      <c r="D204" s="218"/>
      <c r="E204" s="218"/>
      <c r="F204" s="237" t="s">
        <v>44</v>
      </c>
      <c r="G204" s="218"/>
      <c r="H204" s="342" t="s">
        <v>536</v>
      </c>
      <c r="I204" s="342"/>
      <c r="J204" s="342"/>
      <c r="K204" s="257"/>
    </row>
    <row r="205" spans="2:11" ht="15" customHeight="1" x14ac:dyDescent="0.3">
      <c r="B205" s="238"/>
      <c r="C205" s="218"/>
      <c r="D205" s="218"/>
      <c r="E205" s="218"/>
      <c r="F205" s="237"/>
      <c r="G205" s="218"/>
      <c r="H205" s="218"/>
      <c r="I205" s="218"/>
      <c r="J205" s="218"/>
      <c r="K205" s="257"/>
    </row>
    <row r="206" spans="2:11" ht="15" customHeight="1" x14ac:dyDescent="0.3">
      <c r="B206" s="238"/>
      <c r="C206" s="218" t="s">
        <v>477</v>
      </c>
      <c r="D206" s="218"/>
      <c r="E206" s="218"/>
      <c r="F206" s="237" t="s">
        <v>77</v>
      </c>
      <c r="G206" s="218"/>
      <c r="H206" s="342" t="s">
        <v>537</v>
      </c>
      <c r="I206" s="342"/>
      <c r="J206" s="342"/>
      <c r="K206" s="257"/>
    </row>
    <row r="207" spans="2:11" ht="15" customHeight="1" x14ac:dyDescent="0.3">
      <c r="B207" s="238"/>
      <c r="C207" s="242"/>
      <c r="D207" s="218"/>
      <c r="E207" s="218"/>
      <c r="F207" s="237" t="s">
        <v>374</v>
      </c>
      <c r="G207" s="218"/>
      <c r="H207" s="342" t="s">
        <v>375</v>
      </c>
      <c r="I207" s="342"/>
      <c r="J207" s="342"/>
      <c r="K207" s="257"/>
    </row>
    <row r="208" spans="2:11" ht="15" customHeight="1" x14ac:dyDescent="0.3">
      <c r="B208" s="238"/>
      <c r="C208" s="218"/>
      <c r="D208" s="218"/>
      <c r="E208" s="218"/>
      <c r="F208" s="237" t="s">
        <v>372</v>
      </c>
      <c r="G208" s="218"/>
      <c r="H208" s="342" t="s">
        <v>538</v>
      </c>
      <c r="I208" s="342"/>
      <c r="J208" s="342"/>
      <c r="K208" s="257"/>
    </row>
    <row r="209" spans="2:11" ht="15" customHeight="1" x14ac:dyDescent="0.3">
      <c r="B209" s="274"/>
      <c r="C209" s="242"/>
      <c r="D209" s="242"/>
      <c r="E209" s="242"/>
      <c r="F209" s="237" t="s">
        <v>376</v>
      </c>
      <c r="G209" s="223"/>
      <c r="H209" s="346" t="s">
        <v>377</v>
      </c>
      <c r="I209" s="346"/>
      <c r="J209" s="346"/>
      <c r="K209" s="275"/>
    </row>
    <row r="210" spans="2:11" ht="15" customHeight="1" x14ac:dyDescent="0.3">
      <c r="B210" s="274"/>
      <c r="C210" s="242"/>
      <c r="D210" s="242"/>
      <c r="E210" s="242"/>
      <c r="F210" s="237" t="s">
        <v>378</v>
      </c>
      <c r="G210" s="223"/>
      <c r="H210" s="346" t="s">
        <v>539</v>
      </c>
      <c r="I210" s="346"/>
      <c r="J210" s="346"/>
      <c r="K210" s="275"/>
    </row>
    <row r="211" spans="2:11" ht="15" customHeight="1" x14ac:dyDescent="0.3">
      <c r="B211" s="274"/>
      <c r="C211" s="242"/>
      <c r="D211" s="242"/>
      <c r="E211" s="242"/>
      <c r="F211" s="276"/>
      <c r="G211" s="223"/>
      <c r="H211" s="277"/>
      <c r="I211" s="277"/>
      <c r="J211" s="277"/>
      <c r="K211" s="275"/>
    </row>
    <row r="212" spans="2:11" ht="15" customHeight="1" x14ac:dyDescent="0.3">
      <c r="B212" s="274"/>
      <c r="C212" s="218" t="s">
        <v>501</v>
      </c>
      <c r="D212" s="242"/>
      <c r="E212" s="242"/>
      <c r="F212" s="237">
        <v>1</v>
      </c>
      <c r="G212" s="223"/>
      <c r="H212" s="346" t="s">
        <v>540</v>
      </c>
      <c r="I212" s="346"/>
      <c r="J212" s="346"/>
      <c r="K212" s="275"/>
    </row>
    <row r="213" spans="2:11" ht="15" customHeight="1" x14ac:dyDescent="0.3">
      <c r="B213" s="274"/>
      <c r="C213" s="242"/>
      <c r="D213" s="242"/>
      <c r="E213" s="242"/>
      <c r="F213" s="237">
        <v>2</v>
      </c>
      <c r="G213" s="223"/>
      <c r="H213" s="346" t="s">
        <v>541</v>
      </c>
      <c r="I213" s="346"/>
      <c r="J213" s="346"/>
      <c r="K213" s="275"/>
    </row>
    <row r="214" spans="2:11" ht="15" customHeight="1" x14ac:dyDescent="0.3">
      <c r="B214" s="274"/>
      <c r="C214" s="242"/>
      <c r="D214" s="242"/>
      <c r="E214" s="242"/>
      <c r="F214" s="237">
        <v>3</v>
      </c>
      <c r="G214" s="223"/>
      <c r="H214" s="346" t="s">
        <v>542</v>
      </c>
      <c r="I214" s="346"/>
      <c r="J214" s="346"/>
      <c r="K214" s="275"/>
    </row>
    <row r="215" spans="2:11" ht="15" customHeight="1" x14ac:dyDescent="0.3">
      <c r="B215" s="274"/>
      <c r="C215" s="242"/>
      <c r="D215" s="242"/>
      <c r="E215" s="242"/>
      <c r="F215" s="237">
        <v>4</v>
      </c>
      <c r="G215" s="223"/>
      <c r="H215" s="346" t="s">
        <v>543</v>
      </c>
      <c r="I215" s="346"/>
      <c r="J215" s="346"/>
      <c r="K215" s="275"/>
    </row>
    <row r="216" spans="2:11" ht="12.75" customHeight="1" x14ac:dyDescent="0.3">
      <c r="B216" s="278"/>
      <c r="C216" s="279"/>
      <c r="D216" s="279"/>
      <c r="E216" s="279"/>
      <c r="F216" s="279"/>
      <c r="G216" s="279"/>
      <c r="H216" s="279"/>
      <c r="I216" s="279"/>
      <c r="J216" s="279"/>
      <c r="K216" s="280"/>
    </row>
  </sheetData>
  <sheetProtection formatCells="0" formatColumns="0" formatRows="0" insertColumns="0" insertRows="0" insertHyperlinks="0" deleteColumns="0" deleteRows="0" sort="0" autoFilter="0" pivotTables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c884f66c56eea3f4cfe389367d75cf5f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921f71ce0bf7320261e6fbd6cbbdf2a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F5A6F4-2525-44EE-A434-519D4EC718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3E9905-13B9-4A97-9661-9A016D30A745}">
  <ds:schemaRefs>
    <ds:schemaRef ds:uri="http://schemas.microsoft.com/office/2006/metadata/properties"/>
    <ds:schemaRef ds:uri="http://schemas.microsoft.com/office/infopath/2007/PartnerControls"/>
    <ds:schemaRef ds:uri="8f95e017-9009-4a77-a57a-9ecdc461777e"/>
  </ds:schemaRefs>
</ds:datastoreItem>
</file>

<file path=customXml/itemProps3.xml><?xml version="1.0" encoding="utf-8"?>
<ds:datastoreItem xmlns:ds="http://schemas.openxmlformats.org/officeDocument/2006/customXml" ds:itemID="{BC5D20D1-38D5-4FD8-89F3-93B24ECF07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17</vt:i4>
      </vt:variant>
    </vt:vector>
  </HeadingPairs>
  <TitlesOfParts>
    <vt:vector size="26" baseType="lpstr">
      <vt:lpstr>Rekapitulace stavby</vt:lpstr>
      <vt:lpstr>01 - 8a - Elektrodílny, 8...</vt:lpstr>
      <vt:lpstr>02 - 9 - Administrativní ...</vt:lpstr>
      <vt:lpstr>03 - 10a - Archiv UE np a.s.</vt:lpstr>
      <vt:lpstr>04 - 10b - Laboratoře UE ...</vt:lpstr>
      <vt:lpstr>05 - 12 - Garáže</vt:lpstr>
      <vt:lpstr>06 - Podzemní nádrže</vt:lpstr>
      <vt:lpstr>07 - Vedlejší náklady</vt:lpstr>
      <vt:lpstr>Pokyny pro vyplnění</vt:lpstr>
      <vt:lpstr>'01 - 8a - Elektrodílny, 8...'!Názvy_tisku</vt:lpstr>
      <vt:lpstr>'02 - 9 - Administrativní ...'!Názvy_tisku</vt:lpstr>
      <vt:lpstr>'03 - 10a - Archiv UE np a.s.'!Názvy_tisku</vt:lpstr>
      <vt:lpstr>'04 - 10b - Laboratoře UE ...'!Názvy_tisku</vt:lpstr>
      <vt:lpstr>'05 - 12 - Garáže'!Názvy_tisku</vt:lpstr>
      <vt:lpstr>'06 - Podzemní nádrže'!Názvy_tisku</vt:lpstr>
      <vt:lpstr>'07 - Vedlejší náklady'!Názvy_tisku</vt:lpstr>
      <vt:lpstr>'Rekapitulace stavby'!Názvy_tisku</vt:lpstr>
      <vt:lpstr>'01 - 8a - Elektrodílny, 8...'!Oblast_tisku</vt:lpstr>
      <vt:lpstr>'02 - 9 - Administrativní ...'!Oblast_tisku</vt:lpstr>
      <vt:lpstr>'03 - 10a - Archiv UE np a.s.'!Oblast_tisku</vt:lpstr>
      <vt:lpstr>'04 - 10b - Laboratoře UE ...'!Oblast_tisku</vt:lpstr>
      <vt:lpstr>'05 - 12 - Garáže'!Oblast_tisku</vt:lpstr>
      <vt:lpstr>'06 - Podzemní nádrže'!Oblast_tisku</vt:lpstr>
      <vt:lpstr>'07 - Vedlejší náklady'!Oblast_tisku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SN-PC\SN</dc:creator>
  <cp:lastModifiedBy>Černá Dita</cp:lastModifiedBy>
  <dcterms:created xsi:type="dcterms:W3CDTF">2018-01-15T09:53:09Z</dcterms:created>
  <dcterms:modified xsi:type="dcterms:W3CDTF">2024-02-26T12:15:10Z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Order">
    <vt:r8>912000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